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0926az2\Desktop\（10.1～）企画管理文書\1.各種様式\7.共済証紙受払簿（様式第030号）\"/>
    </mc:Choice>
  </mc:AlternateContent>
  <xr:revisionPtr revIDLastSave="0" documentId="13_ncr:1_{5AFE0D8E-2D2B-4785-ABA8-FFDE3500F953}" xr6:coauthVersionLast="47" xr6:coauthVersionMax="47" xr10:uidLastSave="{00000000-0000-0000-0000-000000000000}"/>
  <bookViews>
    <workbookView xWindow="6435" yWindow="585" windowWidth="19695" windowHeight="14310" xr2:uid="{00000000-000D-0000-FFFF-FFFF00000000}"/>
  </bookViews>
  <sheets>
    <sheet name="共済証紙受払簿(記入例)" sheetId="1" r:id="rId1"/>
  </sheets>
  <definedNames>
    <definedName name="_xlnm.Print_Area" localSheetId="0">'共済証紙受払簿(記入例)'!$B$1:$AP$50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F10" i="1" l="1"/>
  <c r="AF13" i="1" s="1"/>
  <c r="AF16" i="1" s="1"/>
  <c r="AF19" i="1" s="1"/>
  <c r="AF22" i="1" s="1"/>
  <c r="AF25" i="1" s="1"/>
  <c r="AF28" i="1" s="1"/>
  <c r="AF31" i="1" s="1"/>
  <c r="AF34" i="1" s="1"/>
  <c r="AF37" i="1" s="1"/>
  <c r="AF40" i="1" s="1"/>
  <c r="AF43" i="1" s="1"/>
  <c r="N46" i="1"/>
  <c r="N49" i="1" s="1"/>
  <c r="Q46" i="1"/>
  <c r="Q49" i="1" s="1"/>
  <c r="W46" i="1"/>
  <c r="AA46" i="1"/>
  <c r="AA49" i="1" s="1"/>
  <c r="N47" i="1"/>
  <c r="N50" i="1" s="1"/>
  <c r="Q47" i="1"/>
  <c r="Q50" i="1" s="1"/>
  <c r="W47" i="1"/>
  <c r="W50" i="1" s="1"/>
  <c r="AA47" i="1"/>
  <c r="AA50" i="1" s="1"/>
  <c r="W4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（独）勤労者退職金共済機構</author>
  </authors>
  <commentList>
    <comment ref="V7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自社雇用の従業員にしか貼付することはできません</t>
        </r>
      </text>
    </comment>
    <comment ref="AF8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前決算期の最終残高</t>
        </r>
      </text>
    </comment>
    <comment ref="B9" authorId="0" shapeId="0" xr:uid="{00000000-0006-0000-0000-000003000000}">
      <text>
        <r>
          <rPr>
            <sz val="9"/>
            <color indexed="81"/>
            <rFont val="MS P ゴシック"/>
            <family val="3"/>
            <charset val="128"/>
          </rPr>
          <t>必ず入力してください</t>
        </r>
      </text>
    </comment>
    <comment ref="AJ9" authorId="0" shapeId="0" xr:uid="{00000000-0006-0000-0000-000004000000}">
      <text>
        <r>
          <rPr>
            <sz val="9"/>
            <color indexed="81"/>
            <rFont val="MS P ゴシック"/>
            <family val="3"/>
            <charset val="128"/>
          </rPr>
          <t xml:space="preserve">備考欄には特記事項があれば記載すること
</t>
        </r>
      </text>
    </comment>
    <comment ref="H10" authorId="0" shapeId="0" xr:uid="{00000000-0006-0000-0000-000005000000}">
      <text>
        <r>
          <rPr>
            <sz val="9"/>
            <color indexed="81"/>
            <rFont val="MS P ゴシック"/>
            <family val="3"/>
            <charset val="128"/>
          </rPr>
          <t>2024年4月○日に★銀行で共済証紙を200日分を購入</t>
        </r>
      </text>
    </comment>
    <comment ref="Q12" authorId="0" shapeId="0" xr:uid="{00000000-0006-0000-0000-000006000000}">
      <text>
        <r>
          <rPr>
            <sz val="9"/>
            <color indexed="81"/>
            <rFont val="MS P ゴシック"/>
            <family val="3"/>
            <charset val="128"/>
          </rPr>
          <t>2024年4月△日に●建設より共済証紙100日分を受入</t>
        </r>
      </text>
    </comment>
    <comment ref="V16" authorId="0" shapeId="0" xr:uid="{00000000-0006-0000-0000-000007000000}">
      <text>
        <r>
          <rPr>
            <sz val="9"/>
            <color indexed="81"/>
            <rFont val="MS P ゴシック"/>
            <family val="3"/>
            <charset val="128"/>
          </rPr>
          <t>2024年4月□日に自社被共済者の退職金共済手帳に100日分を貼付</t>
        </r>
      </text>
    </comment>
    <comment ref="AA18" authorId="0" shapeId="0" xr:uid="{00000000-0006-0000-0000-000008000000}">
      <text>
        <r>
          <rPr>
            <sz val="9"/>
            <color indexed="81"/>
            <rFont val="MS P ゴシック"/>
            <family val="3"/>
            <charset val="128"/>
          </rPr>
          <t>2024年4月☆日に下請▲電気に共済証紙100日分を現物交付</t>
        </r>
      </text>
    </comment>
    <comment ref="AF22" authorId="0" shapeId="0" xr:uid="{00000000-0006-0000-0000-000009000000}">
      <text>
        <r>
          <rPr>
            <sz val="9"/>
            <color indexed="81"/>
            <rFont val="MS P ゴシック"/>
            <family val="3"/>
            <charset val="128"/>
          </rPr>
          <t>2024年5月●日時点での共済証紙残高</t>
        </r>
      </text>
    </comment>
    <comment ref="N46" authorId="0" shapeId="0" xr:uid="{00000000-0006-0000-0000-00000A000000}">
      <text>
        <r>
          <rPr>
            <sz val="9"/>
            <color indexed="81"/>
            <rFont val="MS P ゴシック"/>
            <family val="3"/>
            <charset val="128"/>
          </rPr>
          <t>このページの合計購入日数</t>
        </r>
      </text>
    </comment>
    <comment ref="Q46" authorId="0" shapeId="0" xr:uid="{00000000-0006-0000-0000-00000B000000}">
      <text>
        <r>
          <rPr>
            <sz val="9"/>
            <color indexed="81"/>
            <rFont val="MS P ゴシック"/>
            <family val="3"/>
            <charset val="128"/>
          </rPr>
          <t>このページの元請から受け入れた合計日数</t>
        </r>
      </text>
    </comment>
    <comment ref="W46" authorId="0" shapeId="0" xr:uid="{00000000-0006-0000-0000-00000C000000}">
      <text>
        <r>
          <rPr>
            <sz val="9"/>
            <color indexed="81"/>
            <rFont val="MS P ゴシック"/>
            <family val="3"/>
            <charset val="128"/>
          </rPr>
          <t>このページの自社被共済者の退職金共済手帳に貼付した合計日数</t>
        </r>
      </text>
    </comment>
    <comment ref="AA46" authorId="0" shapeId="0" xr:uid="{00000000-0006-0000-0000-00000D000000}">
      <text>
        <r>
          <rPr>
            <sz val="9"/>
            <color indexed="81"/>
            <rFont val="MS P ゴシック"/>
            <family val="3"/>
            <charset val="128"/>
          </rPr>
          <t>このページの下請に共済証紙を現物交付した合計日数</t>
        </r>
      </text>
    </comment>
    <comment ref="N47" authorId="0" shapeId="0" xr:uid="{00000000-0006-0000-0000-00000E000000}">
      <text>
        <r>
          <rPr>
            <sz val="9"/>
            <color indexed="81"/>
            <rFont val="MS P ゴシック"/>
            <family val="3"/>
            <charset val="128"/>
          </rPr>
          <t>ページが複数ある場合の全ページ合計購入日数</t>
        </r>
      </text>
    </comment>
    <comment ref="N49" authorId="0" shapeId="0" xr:uid="{00000000-0006-0000-0000-00000F000000}">
      <text>
        <r>
          <rPr>
            <sz val="9"/>
            <color indexed="81"/>
            <rFont val="MS P ゴシック"/>
            <family val="3"/>
            <charset val="128"/>
          </rPr>
          <t>このページの合計購入金額</t>
        </r>
      </text>
    </comment>
    <comment ref="N50" authorId="0" shapeId="0" xr:uid="{00000000-0006-0000-0000-000010000000}">
      <text>
        <r>
          <rPr>
            <sz val="9"/>
            <color indexed="81"/>
            <rFont val="MS P ゴシック"/>
            <family val="3"/>
            <charset val="128"/>
          </rPr>
          <t>ページが複数ある場合、そのページまでの全ページ合計購入金額</t>
        </r>
      </text>
    </comment>
  </commentList>
</comments>
</file>

<file path=xl/sharedStrings.xml><?xml version="1.0" encoding="utf-8"?>
<sst xmlns="http://schemas.openxmlformats.org/spreadsheetml/2006/main" count="172" uniqueCount="50">
  <si>
    <t>累計</t>
    <rPh sb="0" eb="2">
      <t>ルイケイ</t>
    </rPh>
    <phoneticPr fontId="2"/>
  </si>
  <si>
    <t>頁計</t>
    <rPh sb="0" eb="1">
      <t>ページ</t>
    </rPh>
    <rPh sb="1" eb="2">
      <t>ケイ</t>
    </rPh>
    <phoneticPr fontId="2"/>
  </si>
  <si>
    <t>円</t>
    <rPh sb="0" eb="1">
      <t>エン</t>
    </rPh>
    <phoneticPr fontId="2"/>
  </si>
  <si>
    <t>建　退　共　確　認　</t>
    <rPh sb="0" eb="1">
      <t>ケン</t>
    </rPh>
    <rPh sb="2" eb="3">
      <t>タイ</t>
    </rPh>
    <rPh sb="4" eb="5">
      <t>トモ</t>
    </rPh>
    <phoneticPr fontId="2"/>
  </si>
  <si>
    <t>次頁へ
（次年度へ）
転　記</t>
    <rPh sb="0" eb="1">
      <t>ジ</t>
    </rPh>
    <rPh sb="1" eb="2">
      <t>ペイジ</t>
    </rPh>
    <rPh sb="5" eb="8">
      <t>ジネンド</t>
    </rPh>
    <rPh sb="11" eb="12">
      <t>テン</t>
    </rPh>
    <rPh sb="13" eb="14">
      <t>キ</t>
    </rPh>
    <phoneticPr fontId="2"/>
  </si>
  <si>
    <t>日分</t>
    <rPh sb="0" eb="1">
      <t>ヒ</t>
    </rPh>
    <rPh sb="1" eb="2">
      <t>ブン</t>
    </rPh>
    <phoneticPr fontId="2"/>
  </si>
  <si>
    <t>決　算　期　間　内
の　　合　　計</t>
    <rPh sb="0" eb="1">
      <t>ケッ</t>
    </rPh>
    <rPh sb="2" eb="3">
      <t>サン</t>
    </rPh>
    <rPh sb="4" eb="5">
      <t>キ</t>
    </rPh>
    <rPh sb="6" eb="7">
      <t>アイダ</t>
    </rPh>
    <rPh sb="8" eb="9">
      <t>ナイ</t>
    </rPh>
    <rPh sb="13" eb="14">
      <t>ゴウ</t>
    </rPh>
    <rPh sb="16" eb="17">
      <t>ケイ</t>
    </rPh>
    <phoneticPr fontId="2"/>
  </si>
  <si>
    <t>▲電気</t>
    <rPh sb="1" eb="3">
      <t>デンキ</t>
    </rPh>
    <phoneticPr fontId="2"/>
  </si>
  <si>
    <t>下請名</t>
    <rPh sb="0" eb="2">
      <t>シタウケ</t>
    </rPh>
    <rPh sb="2" eb="3">
      <t>ナ</t>
    </rPh>
    <phoneticPr fontId="2"/>
  </si>
  <si>
    <t>元請名</t>
    <rPh sb="0" eb="2">
      <t>モトウケ</t>
    </rPh>
    <rPh sb="2" eb="3">
      <t>ナ</t>
    </rPh>
    <phoneticPr fontId="2"/>
  </si>
  <si>
    <t>金融機関名</t>
    <rPh sb="0" eb="2">
      <t>キンユウ</t>
    </rPh>
    <rPh sb="2" eb="4">
      <t>キカン</t>
    </rPh>
    <rPh sb="4" eb="5">
      <t>メイ</t>
    </rPh>
    <phoneticPr fontId="2"/>
  </si>
  <si>
    <t>★銀行</t>
    <rPh sb="1" eb="3">
      <t>ギンコウ</t>
    </rPh>
    <phoneticPr fontId="2"/>
  </si>
  <si>
    <t>◆信用金庫</t>
    <rPh sb="1" eb="3">
      <t>シンヨウ</t>
    </rPh>
    <rPh sb="3" eb="5">
      <t>キンコ</t>
    </rPh>
    <phoneticPr fontId="2"/>
  </si>
  <si>
    <t>2024年12月●日</t>
    <rPh sb="4" eb="5">
      <t>ネン</t>
    </rPh>
    <rPh sb="7" eb="8">
      <t>ガツ</t>
    </rPh>
    <rPh sb="9" eb="10">
      <t>ニチ</t>
    </rPh>
    <phoneticPr fontId="2"/>
  </si>
  <si>
    <t>●建設</t>
    <rPh sb="1" eb="3">
      <t>ケンセツ</t>
    </rPh>
    <phoneticPr fontId="2"/>
  </si>
  <si>
    <t>日分</t>
    <phoneticPr fontId="2"/>
  </si>
  <si>
    <t>前決算期（前頁）繰越</t>
    <rPh sb="0" eb="1">
      <t>ゼン</t>
    </rPh>
    <rPh sb="1" eb="4">
      <t>ケッサンキ</t>
    </rPh>
    <rPh sb="5" eb="6">
      <t>ゼン</t>
    </rPh>
    <rPh sb="6" eb="7">
      <t>ページ</t>
    </rPh>
    <rPh sb="8" eb="9">
      <t>ク</t>
    </rPh>
    <rPh sb="9" eb="10">
      <t>コ</t>
    </rPh>
    <phoneticPr fontId="2"/>
  </si>
  <si>
    <t>下請へ交付</t>
    <rPh sb="0" eb="2">
      <t>シタウケ</t>
    </rPh>
    <rPh sb="3" eb="5">
      <t>コウフ</t>
    </rPh>
    <phoneticPr fontId="2"/>
  </si>
  <si>
    <t>貼　付</t>
    <rPh sb="0" eb="1">
      <t>ハ</t>
    </rPh>
    <rPh sb="2" eb="3">
      <t>ヅケ</t>
    </rPh>
    <phoneticPr fontId="2"/>
  </si>
  <si>
    <t>元請から受入</t>
    <rPh sb="0" eb="2">
      <t>モトウケ</t>
    </rPh>
    <rPh sb="4" eb="6">
      <t>ウケイレ</t>
    </rPh>
    <phoneticPr fontId="2"/>
  </si>
  <si>
    <t>購　　入</t>
    <rPh sb="0" eb="1">
      <t>コウ</t>
    </rPh>
    <rPh sb="3" eb="4">
      <t>イリ</t>
    </rPh>
    <phoneticPr fontId="2"/>
  </si>
  <si>
    <t>年　月　日</t>
    <rPh sb="0" eb="1">
      <t>ネン</t>
    </rPh>
    <rPh sb="2" eb="3">
      <t>ツキ</t>
    </rPh>
    <rPh sb="4" eb="5">
      <t>ヒ</t>
    </rPh>
    <phoneticPr fontId="2"/>
  </si>
  <si>
    <t>備考</t>
    <rPh sb="0" eb="2">
      <t>ビコウ</t>
    </rPh>
    <phoneticPr fontId="2"/>
  </si>
  <si>
    <t>残　　高</t>
    <rPh sb="0" eb="1">
      <t>ザン</t>
    </rPh>
    <rPh sb="3" eb="4">
      <t>コウ</t>
    </rPh>
    <phoneticPr fontId="2"/>
  </si>
  <si>
    <t>払　　　　　出</t>
    <rPh sb="0" eb="1">
      <t>バライ</t>
    </rPh>
    <rPh sb="6" eb="7">
      <t>デ</t>
    </rPh>
    <phoneticPr fontId="2"/>
  </si>
  <si>
    <t>受　　　　　入</t>
    <rPh sb="0" eb="1">
      <t>ウケ</t>
    </rPh>
    <rPh sb="6" eb="7">
      <t>イリ</t>
    </rPh>
    <phoneticPr fontId="2"/>
  </si>
  <si>
    <t>受入・払出</t>
    <rPh sb="0" eb="2">
      <t>ウケイレ</t>
    </rPh>
    <rPh sb="3" eb="5">
      <t>ハライダシ</t>
    </rPh>
    <phoneticPr fontId="2"/>
  </si>
  <si>
    <t>～</t>
    <phoneticPr fontId="2"/>
  </si>
  <si>
    <t>－</t>
    <phoneticPr fontId="2"/>
  </si>
  <si>
    <t>⑬決算日及び決算期間(　年　月　日）</t>
    <rPh sb="1" eb="4">
      <t>ケッサンビ</t>
    </rPh>
    <rPh sb="4" eb="5">
      <t>オヨ</t>
    </rPh>
    <rPh sb="12" eb="13">
      <t>ネン</t>
    </rPh>
    <rPh sb="14" eb="15">
      <t>ツキ</t>
    </rPh>
    <rPh sb="16" eb="17">
      <t>ニチ</t>
    </rPh>
    <phoneticPr fontId="2"/>
  </si>
  <si>
    <t>②共済契約者番号</t>
    <rPh sb="1" eb="3">
      <t>キョウサイ</t>
    </rPh>
    <rPh sb="3" eb="6">
      <t>ケイヤクシャ</t>
    </rPh>
    <rPh sb="6" eb="8">
      <t>バンゴウ</t>
    </rPh>
    <phoneticPr fontId="2"/>
  </si>
  <si>
    <t>共済契約者名</t>
    <rPh sb="0" eb="2">
      <t>キョウサイ</t>
    </rPh>
    <rPh sb="2" eb="5">
      <t>ケイヤクシャ</t>
    </rPh>
    <rPh sb="5" eb="6">
      <t>ナ</t>
    </rPh>
    <phoneticPr fontId="2"/>
  </si>
  <si>
    <t>No.</t>
    <phoneticPr fontId="2"/>
  </si>
  <si>
    <t>共　　済　　証　　紙　　受　　払　　簿　（３２０円）</t>
    <rPh sb="0" eb="1">
      <t>トモ</t>
    </rPh>
    <rPh sb="3" eb="4">
      <t>スミ</t>
    </rPh>
    <rPh sb="6" eb="7">
      <t>アカシ</t>
    </rPh>
    <rPh sb="9" eb="10">
      <t>カミ</t>
    </rPh>
    <rPh sb="12" eb="13">
      <t>ウケ</t>
    </rPh>
    <rPh sb="15" eb="16">
      <t>バライ</t>
    </rPh>
    <rPh sb="18" eb="19">
      <t>ボ</t>
    </rPh>
    <rPh sb="24" eb="25">
      <t>エン</t>
    </rPh>
    <phoneticPr fontId="2"/>
  </si>
  <si>
    <t>（様式第０３０号）</t>
    <rPh sb="1" eb="3">
      <t>ヨウシキ</t>
    </rPh>
    <rPh sb="3" eb="4">
      <t>ダイ</t>
    </rPh>
    <rPh sb="7" eb="8">
      <t>ゴウ</t>
    </rPh>
    <phoneticPr fontId="2"/>
  </si>
  <si>
    <t>〇〇建設株式会社</t>
    <rPh sb="2" eb="4">
      <t>ケンセツ</t>
    </rPh>
    <rPh sb="4" eb="8">
      <t>カブシキガイシャ</t>
    </rPh>
    <phoneticPr fontId="2"/>
  </si>
  <si>
    <t>累計⑥</t>
    <rPh sb="0" eb="2">
      <t>ルイケイ</t>
    </rPh>
    <phoneticPr fontId="2"/>
  </si>
  <si>
    <t>累計⑦</t>
    <rPh sb="0" eb="2">
      <t>ルイケイ</t>
    </rPh>
    <phoneticPr fontId="2"/>
  </si>
  <si>
    <t>累計⑧</t>
    <rPh sb="0" eb="2">
      <t>ルイケイ</t>
    </rPh>
    <phoneticPr fontId="2"/>
  </si>
  <si>
    <t>2025年4月○日</t>
    <rPh sb="4" eb="5">
      <t>ネン</t>
    </rPh>
    <rPh sb="6" eb="7">
      <t>ガツ</t>
    </rPh>
    <rPh sb="8" eb="9">
      <t>ニチ</t>
    </rPh>
    <phoneticPr fontId="2"/>
  </si>
  <si>
    <t>2025年4月△日</t>
    <rPh sb="4" eb="5">
      <t>ネン</t>
    </rPh>
    <rPh sb="6" eb="7">
      <t>ガツ</t>
    </rPh>
    <rPh sb="8" eb="9">
      <t>ニチ</t>
    </rPh>
    <phoneticPr fontId="2"/>
  </si>
  <si>
    <t>2025年4月□日</t>
    <rPh sb="4" eb="5">
      <t>ネン</t>
    </rPh>
    <rPh sb="6" eb="7">
      <t>ガツ</t>
    </rPh>
    <rPh sb="8" eb="9">
      <t>ニチ</t>
    </rPh>
    <phoneticPr fontId="2"/>
  </si>
  <si>
    <t>2025年4月☆日</t>
    <rPh sb="4" eb="5">
      <t>ネン</t>
    </rPh>
    <rPh sb="6" eb="7">
      <t>ガツ</t>
    </rPh>
    <rPh sb="8" eb="9">
      <t>ニチ</t>
    </rPh>
    <phoneticPr fontId="2"/>
  </si>
  <si>
    <t>2025年5月●日</t>
    <rPh sb="4" eb="5">
      <t>ネン</t>
    </rPh>
    <rPh sb="6" eb="7">
      <t>ガツ</t>
    </rPh>
    <rPh sb="8" eb="9">
      <t>ニチ</t>
    </rPh>
    <phoneticPr fontId="2"/>
  </si>
  <si>
    <t>2025年6月●日</t>
    <rPh sb="4" eb="5">
      <t>ネン</t>
    </rPh>
    <rPh sb="6" eb="7">
      <t>ガツ</t>
    </rPh>
    <rPh sb="8" eb="9">
      <t>ニチ</t>
    </rPh>
    <phoneticPr fontId="2"/>
  </si>
  <si>
    <t>2025年7月●日</t>
    <rPh sb="4" eb="5">
      <t>ネン</t>
    </rPh>
    <rPh sb="6" eb="7">
      <t>ガツ</t>
    </rPh>
    <rPh sb="8" eb="9">
      <t>ニチ</t>
    </rPh>
    <phoneticPr fontId="2"/>
  </si>
  <si>
    <t>2025年8月●日</t>
    <rPh sb="4" eb="5">
      <t>ネン</t>
    </rPh>
    <rPh sb="6" eb="7">
      <t>ガツ</t>
    </rPh>
    <rPh sb="8" eb="9">
      <t>ニチ</t>
    </rPh>
    <phoneticPr fontId="2"/>
  </si>
  <si>
    <t>2026年1月●日</t>
    <rPh sb="4" eb="5">
      <t>ネン</t>
    </rPh>
    <rPh sb="6" eb="7">
      <t>ガツ</t>
    </rPh>
    <rPh sb="8" eb="9">
      <t>ニチ</t>
    </rPh>
    <phoneticPr fontId="2"/>
  </si>
  <si>
    <t>2026年2月●日</t>
    <rPh sb="4" eb="5">
      <t>ネン</t>
    </rPh>
    <rPh sb="6" eb="7">
      <t>ガツ</t>
    </rPh>
    <rPh sb="8" eb="9">
      <t>ニチ</t>
    </rPh>
    <phoneticPr fontId="2"/>
  </si>
  <si>
    <t>2026年3月●日</t>
    <rPh sb="4" eb="5">
      <t>ネン</t>
    </rPh>
    <rPh sb="6" eb="7">
      <t>ガツ</t>
    </rPh>
    <rPh sb="8" eb="9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</si>
</sst>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yyyy&quot;年&quot;m&quot;月&quot;d&quot;日&quot;;@"/>
    <numFmt numFmtId="178" formatCode="#,###&quot;日分&quot;"/>
  </numFmts>
  <fonts count="2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游ゴシック Light"/>
      <family val="3"/>
      <charset val="128"/>
      <scheme val="major"/>
    </font>
    <font>
      <sz val="12"/>
      <name val="游ゴシック Light"/>
      <family val="3"/>
      <charset val="128"/>
      <scheme val="major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4"/>
      <name val="游ゴシック Light"/>
      <family val="3"/>
      <charset val="128"/>
      <scheme val="major"/>
    </font>
    <font>
      <sz val="8"/>
      <name val="游ゴシック Light"/>
      <family val="3"/>
      <charset val="128"/>
      <scheme val="major"/>
    </font>
    <font>
      <sz val="10"/>
      <name val="游ゴシック Light"/>
      <family val="3"/>
      <charset val="128"/>
      <scheme val="major"/>
    </font>
    <font>
      <b/>
      <sz val="16"/>
      <name val="游ゴシック Light"/>
      <family val="3"/>
      <charset val="128"/>
      <scheme val="major"/>
    </font>
    <font>
      <sz val="16"/>
      <name val="游ゴシック Light"/>
      <family val="3"/>
      <charset val="128"/>
      <scheme val="major"/>
    </font>
    <font>
      <b/>
      <sz val="16"/>
      <color theme="0"/>
      <name val="游ゴシック Light"/>
      <family val="3"/>
      <charset val="128"/>
      <scheme val="major"/>
    </font>
    <font>
      <sz val="16"/>
      <color rgb="FFCCFFFF"/>
      <name val="游ゴシック Light"/>
      <family val="3"/>
      <charset val="128"/>
      <scheme val="major"/>
    </font>
    <font>
      <sz val="12"/>
      <color rgb="FFCCFFFF"/>
      <name val="游ゴシック Light"/>
      <family val="3"/>
      <charset val="128"/>
      <scheme val="major"/>
    </font>
    <font>
      <b/>
      <sz val="12"/>
      <name val="游ゴシック Light"/>
      <family val="3"/>
      <charset val="128"/>
      <scheme val="major"/>
    </font>
    <font>
      <b/>
      <sz val="11"/>
      <name val="游ゴシック Light"/>
      <family val="3"/>
      <charset val="128"/>
      <scheme val="major"/>
    </font>
    <font>
      <b/>
      <sz val="11"/>
      <name val="ＭＳ Ｐゴシック"/>
      <family val="3"/>
      <charset val="128"/>
    </font>
    <font>
      <sz val="14"/>
      <name val="游ゴシック Light"/>
      <family val="3"/>
      <charset val="128"/>
      <scheme val="major"/>
    </font>
    <font>
      <sz val="26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color indexed="81"/>
      <name val="MS P 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auto="1"/>
        <bgColor theme="1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1" tint="0.499984740745262"/>
        <bgColor indexed="64"/>
      </patternFill>
    </fill>
  </fills>
  <borders count="9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Down="1">
      <left/>
      <right/>
      <top/>
      <bottom style="medium">
        <color indexed="64"/>
      </bottom>
      <diagonal style="thin">
        <color indexed="64"/>
      </diagonal>
    </border>
    <border diagonalDown="1">
      <left style="double">
        <color indexed="64"/>
      </left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double">
        <color indexed="64"/>
      </left>
      <right/>
      <top/>
      <bottom style="dashed">
        <color indexed="64"/>
      </bottom>
      <diagonal/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/>
      <right/>
      <top style="medium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double">
        <color rgb="FFFF0000"/>
      </top>
      <bottom style="dotted">
        <color indexed="64"/>
      </bottom>
      <diagonal/>
    </border>
    <border>
      <left/>
      <right/>
      <top style="double">
        <color rgb="FFFF0000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double">
        <color rgb="FFFF0000"/>
      </left>
      <right/>
      <top style="thin">
        <color indexed="64"/>
      </top>
      <bottom style="thin">
        <color indexed="64"/>
      </bottom>
      <diagonal style="thin">
        <color auto="1"/>
      </diagonal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 diagonalDown="1">
      <left/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double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5">
    <xf numFmtId="0" fontId="0" fillId="0" borderId="0" xfId="0">
      <alignment vertical="center"/>
    </xf>
    <xf numFmtId="0" fontId="3" fillId="0" borderId="0" xfId="0" applyFont="1">
      <alignment vertical="center"/>
    </xf>
    <xf numFmtId="38" fontId="6" fillId="3" borderId="7" xfId="1" applyFont="1" applyFill="1" applyBorder="1" applyAlignment="1">
      <alignment vertical="center"/>
    </xf>
    <xf numFmtId="38" fontId="6" fillId="0" borderId="4" xfId="1" applyFont="1" applyFill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3" borderId="18" xfId="1" applyFont="1" applyFill="1" applyBorder="1" applyAlignment="1">
      <alignment vertical="center"/>
    </xf>
    <xf numFmtId="38" fontId="6" fillId="0" borderId="20" xfId="1" applyFont="1" applyFill="1" applyBorder="1" applyAlignment="1">
      <alignment vertical="center"/>
    </xf>
    <xf numFmtId="38" fontId="6" fillId="0" borderId="18" xfId="1" applyFont="1" applyBorder="1" applyAlignment="1">
      <alignment vertical="center"/>
    </xf>
    <xf numFmtId="0" fontId="8" fillId="0" borderId="25" xfId="0" applyFont="1" applyBorder="1" applyAlignment="1">
      <alignment horizontal="right" vertical="center"/>
    </xf>
    <xf numFmtId="0" fontId="3" fillId="0" borderId="0" xfId="0" applyFont="1" applyBorder="1">
      <alignment vertical="center"/>
    </xf>
    <xf numFmtId="0" fontId="9" fillId="0" borderId="26" xfId="0" applyFont="1" applyBorder="1">
      <alignment vertical="center"/>
    </xf>
    <xf numFmtId="0" fontId="8" fillId="0" borderId="27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9" fillId="0" borderId="28" xfId="0" applyFont="1" applyBorder="1">
      <alignment vertical="center"/>
    </xf>
    <xf numFmtId="0" fontId="8" fillId="0" borderId="27" xfId="0" applyFont="1" applyBorder="1" applyAlignment="1">
      <alignment horizontal="right" vertical="center"/>
    </xf>
    <xf numFmtId="0" fontId="3" fillId="0" borderId="29" xfId="0" applyFont="1" applyBorder="1">
      <alignment vertical="center"/>
    </xf>
    <xf numFmtId="38" fontId="6" fillId="3" borderId="32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38" fontId="6" fillId="0" borderId="32" xfId="1" applyFont="1" applyBorder="1" applyAlignment="1">
      <alignment vertical="center"/>
    </xf>
    <xf numFmtId="0" fontId="8" fillId="0" borderId="38" xfId="0" applyFont="1" applyBorder="1" applyAlignment="1">
      <alignment horizontal="right" vertical="center"/>
    </xf>
    <xf numFmtId="0" fontId="3" fillId="0" borderId="39" xfId="0" applyFont="1" applyBorder="1">
      <alignment vertical="center"/>
    </xf>
    <xf numFmtId="0" fontId="3" fillId="0" borderId="41" xfId="0" applyFont="1" applyBorder="1">
      <alignment vertical="center"/>
    </xf>
    <xf numFmtId="0" fontId="8" fillId="0" borderId="42" xfId="0" applyFont="1" applyFill="1" applyBorder="1" applyAlignment="1">
      <alignment horizontal="right" vertical="center"/>
    </xf>
    <xf numFmtId="0" fontId="3" fillId="0" borderId="39" xfId="0" applyFont="1" applyFill="1" applyBorder="1" applyAlignment="1">
      <alignment vertical="center"/>
    </xf>
    <xf numFmtId="0" fontId="3" fillId="0" borderId="40" xfId="0" applyFont="1" applyFill="1" applyBorder="1" applyAlignment="1">
      <alignment vertical="center"/>
    </xf>
    <xf numFmtId="0" fontId="8" fillId="0" borderId="42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4" xfId="0" applyFont="1" applyBorder="1">
      <alignment vertical="center"/>
    </xf>
    <xf numFmtId="0" fontId="8" fillId="0" borderId="55" xfId="0" applyFont="1" applyBorder="1" applyAlignment="1">
      <alignment horizontal="right" vertical="center"/>
    </xf>
    <xf numFmtId="0" fontId="9" fillId="0" borderId="58" xfId="0" applyFont="1" applyBorder="1">
      <alignment vertical="center"/>
    </xf>
    <xf numFmtId="0" fontId="3" fillId="0" borderId="26" xfId="0" applyFont="1" applyBorder="1">
      <alignment vertical="center"/>
    </xf>
    <xf numFmtId="0" fontId="8" fillId="0" borderId="59" xfId="0" applyFont="1" applyBorder="1" applyAlignment="1">
      <alignment horizontal="right" vertical="center"/>
    </xf>
    <xf numFmtId="0" fontId="8" fillId="0" borderId="57" xfId="0" applyFont="1" applyBorder="1" applyAlignment="1">
      <alignment horizontal="right" vertical="center"/>
    </xf>
    <xf numFmtId="0" fontId="9" fillId="0" borderId="57" xfId="0" applyFont="1" applyBorder="1" applyAlignment="1">
      <alignment horizontal="right" vertical="center"/>
    </xf>
    <xf numFmtId="0" fontId="9" fillId="0" borderId="60" xfId="0" applyFont="1" applyBorder="1">
      <alignment vertical="center"/>
    </xf>
    <xf numFmtId="0" fontId="3" fillId="0" borderId="64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9" fillId="0" borderId="71" xfId="0" applyFont="1" applyBorder="1">
      <alignment vertical="center"/>
    </xf>
    <xf numFmtId="0" fontId="8" fillId="0" borderId="51" xfId="0" applyFont="1" applyBorder="1" applyAlignment="1">
      <alignment horizontal="right" vertical="center"/>
    </xf>
    <xf numFmtId="0" fontId="3" fillId="0" borderId="28" xfId="0" applyFont="1" applyBorder="1">
      <alignment vertical="center"/>
    </xf>
    <xf numFmtId="0" fontId="8" fillId="0" borderId="72" xfId="0" applyFont="1" applyBorder="1" applyAlignment="1">
      <alignment horizontal="right" vertical="center"/>
    </xf>
    <xf numFmtId="0" fontId="8" fillId="0" borderId="73" xfId="0" applyFont="1" applyBorder="1" applyAlignment="1">
      <alignment horizontal="right" vertical="center"/>
    </xf>
    <xf numFmtId="0" fontId="9" fillId="0" borderId="74" xfId="0" applyFont="1" applyBorder="1">
      <alignment vertical="center"/>
    </xf>
    <xf numFmtId="178" fontId="8" fillId="0" borderId="78" xfId="0" applyNumberFormat="1" applyFont="1" applyFill="1" applyBorder="1" applyAlignment="1">
      <alignment vertical="center"/>
    </xf>
    <xf numFmtId="0" fontId="0" fillId="0" borderId="0" xfId="0" applyBorder="1">
      <alignment vertical="center"/>
    </xf>
    <xf numFmtId="0" fontId="16" fillId="0" borderId="0" xfId="0" applyFont="1" applyFill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6" fillId="0" borderId="0" xfId="0" applyFont="1" applyBorder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>
      <alignment vertical="center"/>
    </xf>
    <xf numFmtId="0" fontId="4" fillId="0" borderId="46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4" borderId="45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38" fontId="5" fillId="3" borderId="17" xfId="1" applyFont="1" applyFill="1" applyBorder="1" applyAlignment="1">
      <alignment horizontal="center" vertical="center" shrinkToFit="1"/>
    </xf>
    <xf numFmtId="38" fontId="5" fillId="3" borderId="19" xfId="1" applyFont="1" applyFill="1" applyBorder="1" applyAlignment="1">
      <alignment horizontal="center" vertical="center" shrinkToFit="1"/>
    </xf>
    <xf numFmtId="38" fontId="5" fillId="3" borderId="17" xfId="1" applyFont="1" applyFill="1" applyBorder="1" applyAlignment="1">
      <alignment horizontal="center" vertical="center"/>
    </xf>
    <xf numFmtId="38" fontId="5" fillId="3" borderId="16" xfId="1" applyFont="1" applyFill="1" applyBorder="1" applyAlignment="1">
      <alignment horizontal="center" vertical="center"/>
    </xf>
    <xf numFmtId="176" fontId="7" fillId="0" borderId="17" xfId="0" applyNumberFormat="1" applyFont="1" applyFill="1" applyBorder="1" applyAlignment="1">
      <alignment horizontal="center" vertical="center" shrinkToFit="1"/>
    </xf>
    <xf numFmtId="176" fontId="7" fillId="0" borderId="19" xfId="0" applyNumberFormat="1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8" fontId="5" fillId="3" borderId="6" xfId="1" applyFont="1" applyFill="1" applyBorder="1" applyAlignment="1">
      <alignment horizontal="center" vertical="center" shrinkToFit="1"/>
    </xf>
    <xf numFmtId="38" fontId="5" fillId="3" borderId="8" xfId="1" applyFont="1" applyFill="1" applyBorder="1" applyAlignment="1">
      <alignment horizontal="center" vertical="center" shrinkToFit="1"/>
    </xf>
    <xf numFmtId="38" fontId="5" fillId="3" borderId="6" xfId="1" applyFont="1" applyFill="1" applyBorder="1" applyAlignment="1">
      <alignment horizontal="center" vertical="center"/>
    </xf>
    <xf numFmtId="38" fontId="5" fillId="3" borderId="5" xfId="1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 shrinkToFit="1"/>
    </xf>
    <xf numFmtId="176" fontId="7" fillId="0" borderId="8" xfId="0" applyNumberFormat="1" applyFont="1" applyFill="1" applyBorder="1" applyAlignment="1">
      <alignment horizontal="center" vertical="center" shrinkToFit="1"/>
    </xf>
    <xf numFmtId="38" fontId="5" fillId="3" borderId="31" xfId="1" applyFont="1" applyFill="1" applyBorder="1" applyAlignment="1">
      <alignment horizontal="center" vertical="center" shrinkToFit="1"/>
    </xf>
    <xf numFmtId="38" fontId="5" fillId="3" borderId="33" xfId="1" applyFont="1" applyFill="1" applyBorder="1" applyAlignment="1">
      <alignment horizontal="center" vertical="center" shrinkToFit="1"/>
    </xf>
    <xf numFmtId="38" fontId="5" fillId="3" borderId="31" xfId="1" applyFont="1" applyFill="1" applyBorder="1" applyAlignment="1">
      <alignment horizontal="center" vertical="center"/>
    </xf>
    <xf numFmtId="38" fontId="5" fillId="3" borderId="30" xfId="1" applyFont="1" applyFill="1" applyBorder="1" applyAlignment="1">
      <alignment horizontal="center" vertical="center"/>
    </xf>
    <xf numFmtId="176" fontId="7" fillId="0" borderId="31" xfId="0" applyNumberFormat="1" applyFont="1" applyFill="1" applyBorder="1" applyAlignment="1">
      <alignment horizontal="center" vertical="center" shrinkToFit="1"/>
    </xf>
    <xf numFmtId="176" fontId="7" fillId="0" borderId="33" xfId="0" applyNumberFormat="1" applyFont="1" applyFill="1" applyBorder="1" applyAlignment="1">
      <alignment horizontal="center" vertical="center" shrinkToFit="1"/>
    </xf>
    <xf numFmtId="177" fontId="4" fillId="5" borderId="61" xfId="0" applyNumberFormat="1" applyFont="1" applyFill="1" applyBorder="1" applyAlignment="1">
      <alignment horizontal="center" vertical="center"/>
    </xf>
    <xf numFmtId="177" fontId="4" fillId="5" borderId="29" xfId="0" applyNumberFormat="1" applyFont="1" applyFill="1" applyBorder="1" applyAlignment="1">
      <alignment horizontal="center" vertical="center"/>
    </xf>
    <xf numFmtId="177" fontId="4" fillId="5" borderId="24" xfId="0" applyNumberFormat="1" applyFont="1" applyFill="1" applyBorder="1" applyAlignment="1">
      <alignment horizontal="center" vertical="center"/>
    </xf>
    <xf numFmtId="177" fontId="4" fillId="5" borderId="0" xfId="0" applyNumberFormat="1" applyFont="1" applyFill="1" applyBorder="1" applyAlignment="1">
      <alignment horizontal="center" vertical="center"/>
    </xf>
    <xf numFmtId="177" fontId="4" fillId="5" borderId="12" xfId="0" applyNumberFormat="1" applyFont="1" applyFill="1" applyBorder="1" applyAlignment="1">
      <alignment horizontal="center" vertical="center"/>
    </xf>
    <xf numFmtId="177" fontId="4" fillId="5" borderId="2" xfId="0" applyNumberFormat="1" applyFont="1" applyFill="1" applyBorder="1" applyAlignment="1">
      <alignment horizontal="center" vertical="center"/>
    </xf>
    <xf numFmtId="0" fontId="4" fillId="5" borderId="57" xfId="0" applyFont="1" applyFill="1" applyBorder="1" applyAlignment="1">
      <alignment horizontal="center" vertical="center"/>
    </xf>
    <xf numFmtId="0" fontId="4" fillId="5" borderId="56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8" fontId="4" fillId="5" borderId="53" xfId="1" applyFont="1" applyFill="1" applyBorder="1" applyAlignment="1">
      <alignment horizontal="center" vertical="center"/>
    </xf>
    <xf numFmtId="38" fontId="4" fillId="5" borderId="49" xfId="1" applyFont="1" applyFill="1" applyBorder="1" applyAlignment="1">
      <alignment horizontal="center" vertical="center"/>
    </xf>
    <xf numFmtId="38" fontId="4" fillId="5" borderId="52" xfId="1" applyFont="1" applyFill="1" applyBorder="1" applyAlignment="1">
      <alignment horizontal="center" vertical="center"/>
    </xf>
    <xf numFmtId="38" fontId="4" fillId="5" borderId="4" xfId="1" applyFont="1" applyFill="1" applyBorder="1" applyAlignment="1">
      <alignment horizontal="center" vertical="center"/>
    </xf>
    <xf numFmtId="38" fontId="4" fillId="5" borderId="2" xfId="1" applyFont="1" applyFill="1" applyBorder="1" applyAlignment="1">
      <alignment horizontal="center" vertical="center"/>
    </xf>
    <xf numFmtId="38" fontId="4" fillId="5" borderId="48" xfId="1" applyFont="1" applyFill="1" applyBorder="1" applyAlignment="1">
      <alignment horizontal="center" vertical="center"/>
    </xf>
    <xf numFmtId="38" fontId="11" fillId="5" borderId="28" xfId="1" applyFont="1" applyFill="1" applyBorder="1">
      <alignment vertical="center"/>
    </xf>
    <xf numFmtId="38" fontId="11" fillId="5" borderId="0" xfId="1" applyFont="1" applyFill="1" applyBorder="1">
      <alignment vertical="center"/>
    </xf>
    <xf numFmtId="38" fontId="11" fillId="5" borderId="51" xfId="1" applyFont="1" applyFill="1" applyBorder="1">
      <alignment vertical="center"/>
    </xf>
    <xf numFmtId="38" fontId="11" fillId="5" borderId="47" xfId="1" applyFont="1" applyFill="1" applyBorder="1">
      <alignment vertical="center"/>
    </xf>
    <xf numFmtId="38" fontId="11" fillId="5" borderId="2" xfId="1" applyFont="1" applyFill="1" applyBorder="1">
      <alignment vertical="center"/>
    </xf>
    <xf numFmtId="38" fontId="11" fillId="5" borderId="48" xfId="1" applyFont="1" applyFill="1" applyBorder="1">
      <alignment vertical="center"/>
    </xf>
    <xf numFmtId="38" fontId="11" fillId="5" borderId="50" xfId="1" applyFont="1" applyFill="1" applyBorder="1" applyAlignment="1">
      <alignment horizontal="right" vertical="center"/>
    </xf>
    <xf numFmtId="38" fontId="11" fillId="5" borderId="49" xfId="1" applyFont="1" applyFill="1" applyBorder="1" applyAlignment="1">
      <alignment horizontal="right" vertical="center"/>
    </xf>
    <xf numFmtId="38" fontId="11" fillId="5" borderId="47" xfId="1" applyFont="1" applyFill="1" applyBorder="1" applyAlignment="1">
      <alignment horizontal="right" vertical="center"/>
    </xf>
    <xf numFmtId="38" fontId="11" fillId="5" borderId="2" xfId="1" applyFont="1" applyFill="1" applyBorder="1" applyAlignment="1">
      <alignment horizontal="right" vertical="center"/>
    </xf>
    <xf numFmtId="38" fontId="11" fillId="6" borderId="15" xfId="1" applyFont="1" applyFill="1" applyBorder="1" applyAlignment="1">
      <alignment horizontal="center" vertical="center"/>
    </xf>
    <xf numFmtId="38" fontId="11" fillId="6" borderId="0" xfId="1" applyFont="1" applyFill="1" applyBorder="1" applyAlignment="1">
      <alignment horizontal="center" vertical="center"/>
    </xf>
    <xf numFmtId="38" fontId="11" fillId="6" borderId="51" xfId="1" applyFont="1" applyFill="1" applyBorder="1" applyAlignment="1">
      <alignment horizontal="center" vertical="center"/>
    </xf>
    <xf numFmtId="38" fontId="11" fillId="6" borderId="4" xfId="1" applyFont="1" applyFill="1" applyBorder="1" applyAlignment="1">
      <alignment horizontal="center" vertical="center"/>
    </xf>
    <xf numFmtId="38" fontId="11" fillId="6" borderId="2" xfId="1" applyFont="1" applyFill="1" applyBorder="1" applyAlignment="1">
      <alignment horizontal="center" vertical="center"/>
    </xf>
    <xf numFmtId="38" fontId="11" fillId="6" borderId="48" xfId="1" applyFont="1" applyFill="1" applyBorder="1" applyAlignment="1">
      <alignment horizontal="center" vertical="center"/>
    </xf>
    <xf numFmtId="38" fontId="10" fillId="0" borderId="15" xfId="1" applyFont="1" applyBorder="1" applyAlignment="1">
      <alignment horizontal="center" vertical="center"/>
    </xf>
    <xf numFmtId="38" fontId="10" fillId="0" borderId="0" xfId="1" applyFont="1" applyBorder="1" applyAlignment="1">
      <alignment horizontal="center" vertical="center"/>
    </xf>
    <xf numFmtId="38" fontId="10" fillId="0" borderId="14" xfId="1" applyFont="1" applyBorder="1" applyAlignment="1">
      <alignment horizontal="center" vertical="center"/>
    </xf>
    <xf numFmtId="38" fontId="10" fillId="0" borderId="4" xfId="1" applyFont="1" applyBorder="1" applyAlignment="1">
      <alignment horizontal="center" vertical="center"/>
    </xf>
    <xf numFmtId="38" fontId="10" fillId="0" borderId="2" xfId="1" applyFont="1" applyBorder="1" applyAlignment="1">
      <alignment horizontal="center" vertical="center"/>
    </xf>
    <xf numFmtId="38" fontId="10" fillId="0" borderId="3" xfId="1" applyFont="1" applyBorder="1" applyAlignment="1">
      <alignment horizontal="center" vertical="center"/>
    </xf>
    <xf numFmtId="177" fontId="4" fillId="5" borderId="68" xfId="0" applyNumberFormat="1" applyFont="1" applyFill="1" applyBorder="1" applyAlignment="1">
      <alignment horizontal="center" vertical="center"/>
    </xf>
    <xf numFmtId="177" fontId="4" fillId="5" borderId="63" xfId="0" applyNumberFormat="1" applyFont="1" applyFill="1" applyBorder="1" applyAlignment="1">
      <alignment horizontal="center" vertical="center"/>
    </xf>
    <xf numFmtId="0" fontId="3" fillId="0" borderId="63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38" fontId="4" fillId="5" borderId="65" xfId="1" applyFont="1" applyFill="1" applyBorder="1" applyAlignment="1">
      <alignment horizontal="center" vertical="center"/>
    </xf>
    <xf numFmtId="38" fontId="4" fillId="5" borderId="63" xfId="1" applyFont="1" applyFill="1" applyBorder="1" applyAlignment="1">
      <alignment horizontal="center" vertical="center"/>
    </xf>
    <xf numFmtId="38" fontId="4" fillId="5" borderId="67" xfId="1" applyFont="1" applyFill="1" applyBorder="1" applyAlignment="1">
      <alignment horizontal="center" vertical="center"/>
    </xf>
    <xf numFmtId="38" fontId="11" fillId="5" borderId="66" xfId="1" applyFont="1" applyFill="1" applyBorder="1">
      <alignment vertical="center"/>
    </xf>
    <xf numFmtId="38" fontId="11" fillId="5" borderId="63" xfId="1" applyFont="1" applyFill="1" applyBorder="1">
      <alignment vertical="center"/>
    </xf>
    <xf numFmtId="38" fontId="11" fillId="5" borderId="67" xfId="1" applyFont="1" applyFill="1" applyBorder="1">
      <alignment vertical="center"/>
    </xf>
    <xf numFmtId="38" fontId="11" fillId="5" borderId="66" xfId="1" applyFont="1" applyFill="1" applyBorder="1" applyAlignment="1">
      <alignment horizontal="right" vertical="center"/>
    </xf>
    <xf numFmtId="38" fontId="11" fillId="5" borderId="63" xfId="1" applyFont="1" applyFill="1" applyBorder="1" applyAlignment="1">
      <alignment horizontal="right" vertical="center"/>
    </xf>
    <xf numFmtId="38" fontId="11" fillId="6" borderId="65" xfId="1" applyFont="1" applyFill="1" applyBorder="1" applyAlignment="1">
      <alignment horizontal="center" vertical="center"/>
    </xf>
    <xf numFmtId="38" fontId="11" fillId="6" borderId="63" xfId="1" applyFont="1" applyFill="1" applyBorder="1" applyAlignment="1">
      <alignment horizontal="center" vertical="center"/>
    </xf>
    <xf numFmtId="38" fontId="11" fillId="6" borderId="67" xfId="1" applyFont="1" applyFill="1" applyBorder="1" applyAlignment="1">
      <alignment horizontal="center" vertical="center"/>
    </xf>
    <xf numFmtId="38" fontId="10" fillId="0" borderId="65" xfId="1" applyFont="1" applyBorder="1" applyAlignment="1">
      <alignment horizontal="center" vertical="center"/>
    </xf>
    <xf numFmtId="38" fontId="10" fillId="0" borderId="63" xfId="1" applyFont="1" applyBorder="1" applyAlignment="1">
      <alignment horizontal="center" vertical="center"/>
    </xf>
    <xf numFmtId="38" fontId="10" fillId="0" borderId="64" xfId="1" applyFont="1" applyBorder="1" applyAlignment="1">
      <alignment horizontal="center" vertical="center"/>
    </xf>
    <xf numFmtId="177" fontId="14" fillId="5" borderId="61" xfId="0" applyNumberFormat="1" applyFont="1" applyFill="1" applyBorder="1" applyAlignment="1">
      <alignment horizontal="center" vertical="center"/>
    </xf>
    <xf numFmtId="177" fontId="14" fillId="5" borderId="29" xfId="0" applyNumberFormat="1" applyFont="1" applyFill="1" applyBorder="1" applyAlignment="1">
      <alignment horizontal="center" vertical="center"/>
    </xf>
    <xf numFmtId="177" fontId="14" fillId="5" borderId="24" xfId="0" applyNumberFormat="1" applyFont="1" applyFill="1" applyBorder="1" applyAlignment="1">
      <alignment horizontal="center" vertical="center"/>
    </xf>
    <xf numFmtId="177" fontId="14" fillId="5" borderId="0" xfId="0" applyNumberFormat="1" applyFont="1" applyFill="1" applyBorder="1" applyAlignment="1">
      <alignment horizontal="center" vertical="center"/>
    </xf>
    <xf numFmtId="177" fontId="14" fillId="5" borderId="68" xfId="0" applyNumberFormat="1" applyFont="1" applyFill="1" applyBorder="1" applyAlignment="1">
      <alignment horizontal="center" vertical="center"/>
    </xf>
    <xf numFmtId="177" fontId="14" fillId="5" borderId="63" xfId="0" applyNumberFormat="1" applyFont="1" applyFill="1" applyBorder="1" applyAlignment="1">
      <alignment horizontal="center" vertical="center"/>
    </xf>
    <xf numFmtId="0" fontId="14" fillId="5" borderId="57" xfId="0" applyFont="1" applyFill="1" applyBorder="1" applyAlignment="1">
      <alignment horizontal="center" vertical="center"/>
    </xf>
    <xf numFmtId="0" fontId="14" fillId="5" borderId="56" xfId="0" applyFont="1" applyFill="1" applyBorder="1" applyAlignment="1">
      <alignment horizontal="center" vertical="center"/>
    </xf>
    <xf numFmtId="38" fontId="14" fillId="5" borderId="53" xfId="1" applyFont="1" applyFill="1" applyBorder="1" applyAlignment="1">
      <alignment horizontal="center" vertical="center"/>
    </xf>
    <xf numFmtId="38" fontId="14" fillId="5" borderId="49" xfId="1" applyFont="1" applyFill="1" applyBorder="1" applyAlignment="1">
      <alignment horizontal="center" vertical="center"/>
    </xf>
    <xf numFmtId="38" fontId="14" fillId="5" borderId="52" xfId="1" applyFont="1" applyFill="1" applyBorder="1" applyAlignment="1">
      <alignment horizontal="center" vertical="center"/>
    </xf>
    <xf numFmtId="38" fontId="14" fillId="5" borderId="65" xfId="1" applyFont="1" applyFill="1" applyBorder="1" applyAlignment="1">
      <alignment horizontal="center" vertical="center"/>
    </xf>
    <xf numFmtId="38" fontId="14" fillId="5" borderId="63" xfId="1" applyFont="1" applyFill="1" applyBorder="1" applyAlignment="1">
      <alignment horizontal="center" vertical="center"/>
    </xf>
    <xf numFmtId="38" fontId="14" fillId="5" borderId="67" xfId="1" applyFont="1" applyFill="1" applyBorder="1" applyAlignment="1">
      <alignment horizontal="center" vertical="center"/>
    </xf>
    <xf numFmtId="38" fontId="13" fillId="5" borderId="28" xfId="1" applyFont="1" applyFill="1" applyBorder="1">
      <alignment vertical="center"/>
    </xf>
    <xf numFmtId="38" fontId="13" fillId="5" borderId="0" xfId="1" applyFont="1" applyFill="1" applyBorder="1">
      <alignment vertical="center"/>
    </xf>
    <xf numFmtId="38" fontId="13" fillId="5" borderId="51" xfId="1" applyFont="1" applyFill="1" applyBorder="1">
      <alignment vertical="center"/>
    </xf>
    <xf numFmtId="38" fontId="13" fillId="5" borderId="66" xfId="1" applyFont="1" applyFill="1" applyBorder="1">
      <alignment vertical="center"/>
    </xf>
    <xf numFmtId="38" fontId="13" fillId="5" borderId="63" xfId="1" applyFont="1" applyFill="1" applyBorder="1">
      <alignment vertical="center"/>
    </xf>
    <xf numFmtId="38" fontId="13" fillId="5" borderId="67" xfId="1" applyFont="1" applyFill="1" applyBorder="1">
      <alignment vertical="center"/>
    </xf>
    <xf numFmtId="38" fontId="13" fillId="5" borderId="50" xfId="1" applyFont="1" applyFill="1" applyBorder="1" applyAlignment="1">
      <alignment horizontal="right" vertical="center"/>
    </xf>
    <xf numFmtId="38" fontId="13" fillId="5" borderId="49" xfId="1" applyFont="1" applyFill="1" applyBorder="1" applyAlignment="1">
      <alignment horizontal="right" vertical="center"/>
    </xf>
    <xf numFmtId="38" fontId="13" fillId="5" borderId="66" xfId="1" applyFont="1" applyFill="1" applyBorder="1" applyAlignment="1">
      <alignment horizontal="right" vertical="center"/>
    </xf>
    <xf numFmtId="38" fontId="13" fillId="5" borderId="63" xfId="1" applyFont="1" applyFill="1" applyBorder="1" applyAlignment="1">
      <alignment horizontal="right" vertical="center"/>
    </xf>
    <xf numFmtId="38" fontId="13" fillId="6" borderId="15" xfId="1" applyFont="1" applyFill="1" applyBorder="1" applyAlignment="1">
      <alignment horizontal="center" vertical="center"/>
    </xf>
    <xf numFmtId="38" fontId="13" fillId="6" borderId="0" xfId="1" applyFont="1" applyFill="1" applyBorder="1" applyAlignment="1">
      <alignment horizontal="center" vertical="center"/>
    </xf>
    <xf numFmtId="38" fontId="13" fillId="6" borderId="51" xfId="1" applyFont="1" applyFill="1" applyBorder="1" applyAlignment="1">
      <alignment horizontal="center" vertical="center"/>
    </xf>
    <xf numFmtId="38" fontId="13" fillId="6" borderId="65" xfId="1" applyFont="1" applyFill="1" applyBorder="1" applyAlignment="1">
      <alignment horizontal="center" vertical="center"/>
    </xf>
    <xf numFmtId="38" fontId="13" fillId="6" borderId="63" xfId="1" applyFont="1" applyFill="1" applyBorder="1" applyAlignment="1">
      <alignment horizontal="center" vertical="center"/>
    </xf>
    <xf numFmtId="38" fontId="13" fillId="6" borderId="67" xfId="1" applyFont="1" applyFill="1" applyBorder="1" applyAlignment="1">
      <alignment horizontal="center" vertical="center"/>
    </xf>
    <xf numFmtId="38" fontId="12" fillId="0" borderId="15" xfId="1" applyFont="1" applyBorder="1" applyAlignment="1">
      <alignment horizontal="center" vertical="center"/>
    </xf>
    <xf numFmtId="38" fontId="12" fillId="0" borderId="0" xfId="1" applyFont="1" applyBorder="1" applyAlignment="1">
      <alignment horizontal="center" vertical="center"/>
    </xf>
    <xf numFmtId="38" fontId="12" fillId="0" borderId="14" xfId="1" applyFont="1" applyBorder="1" applyAlignment="1">
      <alignment horizontal="center" vertical="center"/>
    </xf>
    <xf numFmtId="38" fontId="12" fillId="0" borderId="65" xfId="1" applyFont="1" applyBorder="1" applyAlignment="1">
      <alignment horizontal="center" vertical="center"/>
    </xf>
    <xf numFmtId="38" fontId="12" fillId="0" borderId="63" xfId="1" applyFont="1" applyBorder="1" applyAlignment="1">
      <alignment horizontal="center" vertical="center"/>
    </xf>
    <xf numFmtId="38" fontId="12" fillId="0" borderId="64" xfId="1" applyFont="1" applyBorder="1" applyAlignment="1">
      <alignment horizontal="center" vertical="center"/>
    </xf>
    <xf numFmtId="38" fontId="11" fillId="6" borderId="28" xfId="1" applyFont="1" applyFill="1" applyBorder="1">
      <alignment vertical="center"/>
    </xf>
    <xf numFmtId="38" fontId="11" fillId="6" borderId="0" xfId="1" applyFont="1" applyFill="1" applyBorder="1">
      <alignment vertical="center"/>
    </xf>
    <xf numFmtId="38" fontId="11" fillId="6" borderId="51" xfId="1" applyFont="1" applyFill="1" applyBorder="1">
      <alignment vertical="center"/>
    </xf>
    <xf numFmtId="38" fontId="11" fillId="6" borderId="66" xfId="1" applyFont="1" applyFill="1" applyBorder="1">
      <alignment vertical="center"/>
    </xf>
    <xf numFmtId="38" fontId="11" fillId="6" borderId="63" xfId="1" applyFont="1" applyFill="1" applyBorder="1">
      <alignment vertical="center"/>
    </xf>
    <xf numFmtId="38" fontId="11" fillId="6" borderId="67" xfId="1" applyFont="1" applyFill="1" applyBorder="1">
      <alignment vertical="center"/>
    </xf>
    <xf numFmtId="0" fontId="4" fillId="5" borderId="70" xfId="0" applyFont="1" applyFill="1" applyBorder="1" applyAlignment="1">
      <alignment horizontal="center" vertical="center"/>
    </xf>
    <xf numFmtId="0" fontId="4" fillId="5" borderId="69" xfId="0" applyFont="1" applyFill="1" applyBorder="1" applyAlignment="1">
      <alignment horizontal="center" vertical="center"/>
    </xf>
    <xf numFmtId="38" fontId="11" fillId="6" borderId="50" xfId="1" applyFont="1" applyFill="1" applyBorder="1" applyAlignment="1">
      <alignment horizontal="right" vertical="center"/>
    </xf>
    <xf numFmtId="38" fontId="11" fillId="6" borderId="49" xfId="1" applyFont="1" applyFill="1" applyBorder="1" applyAlignment="1">
      <alignment horizontal="right" vertical="center"/>
    </xf>
    <xf numFmtId="38" fontId="11" fillId="6" borderId="66" xfId="1" applyFont="1" applyFill="1" applyBorder="1" applyAlignment="1">
      <alignment horizontal="right" vertical="center"/>
    </xf>
    <xf numFmtId="38" fontId="11" fillId="6" borderId="63" xfId="1" applyFont="1" applyFill="1" applyBorder="1" applyAlignment="1">
      <alignment horizontal="right" vertical="center"/>
    </xf>
    <xf numFmtId="0" fontId="15" fillId="0" borderId="24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65" xfId="0" applyFont="1" applyBorder="1" applyAlignment="1">
      <alignment horizontal="center" vertical="center"/>
    </xf>
    <xf numFmtId="0" fontId="15" fillId="0" borderId="63" xfId="0" applyFont="1" applyBorder="1" applyAlignment="1">
      <alignment horizontal="center" vertical="center"/>
    </xf>
    <xf numFmtId="0" fontId="15" fillId="0" borderId="6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5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0" fontId="15" fillId="0" borderId="65" xfId="0" applyFont="1" applyFill="1" applyBorder="1" applyAlignment="1">
      <alignment horizontal="center" vertical="center"/>
    </xf>
    <xf numFmtId="0" fontId="15" fillId="0" borderId="63" xfId="0" applyFont="1" applyFill="1" applyBorder="1" applyAlignment="1">
      <alignment horizontal="center" vertical="center"/>
    </xf>
    <xf numFmtId="0" fontId="16" fillId="7" borderId="85" xfId="0" applyFont="1" applyFill="1" applyBorder="1" applyAlignment="1">
      <alignment horizontal="center" vertical="center"/>
    </xf>
    <xf numFmtId="0" fontId="16" fillId="7" borderId="76" xfId="0" applyFont="1" applyFill="1" applyBorder="1" applyAlignment="1">
      <alignment horizontal="center" vertical="center"/>
    </xf>
    <xf numFmtId="0" fontId="16" fillId="7" borderId="81" xfId="0" applyFont="1" applyFill="1" applyBorder="1" applyAlignment="1">
      <alignment horizontal="center" vertical="center"/>
    </xf>
    <xf numFmtId="0" fontId="17" fillId="7" borderId="84" xfId="0" applyFont="1" applyFill="1" applyBorder="1" applyAlignment="1">
      <alignment horizontal="center" vertical="center"/>
    </xf>
    <xf numFmtId="0" fontId="17" fillId="7" borderId="76" xfId="0" applyFont="1" applyFill="1" applyBorder="1" applyAlignment="1">
      <alignment horizontal="center" vertical="center"/>
    </xf>
    <xf numFmtId="0" fontId="17" fillId="7" borderId="83" xfId="0" applyFont="1" applyFill="1" applyBorder="1" applyAlignment="1">
      <alignment horizontal="center" vertical="center"/>
    </xf>
    <xf numFmtId="0" fontId="16" fillId="4" borderId="82" xfId="0" applyFont="1" applyFill="1" applyBorder="1" applyAlignment="1">
      <alignment horizontal="center" vertical="center"/>
    </xf>
    <xf numFmtId="0" fontId="16" fillId="4" borderId="76" xfId="0" applyFont="1" applyFill="1" applyBorder="1" applyAlignment="1">
      <alignment horizontal="center" vertical="center"/>
    </xf>
    <xf numFmtId="0" fontId="16" fillId="4" borderId="81" xfId="0" applyFont="1" applyFill="1" applyBorder="1" applyAlignment="1">
      <alignment horizontal="center" vertical="center"/>
    </xf>
    <xf numFmtId="0" fontId="15" fillId="0" borderId="80" xfId="0" applyFont="1" applyFill="1" applyBorder="1" applyAlignment="1">
      <alignment horizontal="center" vertical="center"/>
    </xf>
    <xf numFmtId="0" fontId="15" fillId="0" borderId="79" xfId="0" applyFont="1" applyFill="1" applyBorder="1" applyAlignment="1">
      <alignment horizontal="center" vertical="center"/>
    </xf>
    <xf numFmtId="176" fontId="11" fillId="6" borderId="79" xfId="0" applyNumberFormat="1" applyFont="1" applyFill="1" applyBorder="1" applyAlignment="1">
      <alignment horizontal="center" vertical="center"/>
    </xf>
    <xf numFmtId="0" fontId="3" fillId="4" borderId="77" xfId="0" applyFont="1" applyFill="1" applyBorder="1" applyAlignment="1">
      <alignment horizontal="center" vertical="center"/>
    </xf>
    <xf numFmtId="0" fontId="3" fillId="4" borderId="76" xfId="0" applyFont="1" applyFill="1" applyBorder="1" applyAlignment="1">
      <alignment horizontal="center" vertical="center"/>
    </xf>
    <xf numFmtId="0" fontId="3" fillId="4" borderId="75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right" vertical="center"/>
    </xf>
    <xf numFmtId="0" fontId="19" fillId="6" borderId="0" xfId="0" applyFont="1" applyFill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18" fillId="5" borderId="41" xfId="0" applyFont="1" applyFill="1" applyBorder="1" applyAlignment="1">
      <alignment horizontal="center" vertical="center"/>
    </xf>
    <xf numFmtId="0" fontId="18" fillId="5" borderId="39" xfId="0" applyFont="1" applyFill="1" applyBorder="1" applyAlignment="1">
      <alignment horizontal="center" vertical="center"/>
    </xf>
    <xf numFmtId="0" fontId="18" fillId="5" borderId="42" xfId="0" applyFont="1" applyFill="1" applyBorder="1" applyAlignment="1">
      <alignment horizontal="center" vertical="center"/>
    </xf>
    <xf numFmtId="0" fontId="18" fillId="5" borderId="47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0" fontId="18" fillId="5" borderId="48" xfId="0" applyFont="1" applyFill="1" applyBorder="1" applyAlignment="1">
      <alignment horizontal="center" vertical="center"/>
    </xf>
    <xf numFmtId="0" fontId="15" fillId="0" borderId="90" xfId="0" applyFont="1" applyFill="1" applyBorder="1" applyAlignment="1">
      <alignment horizontal="center" vertical="center" shrinkToFit="1"/>
    </xf>
    <xf numFmtId="0" fontId="15" fillId="0" borderId="36" xfId="0" applyFont="1" applyFill="1" applyBorder="1" applyAlignment="1">
      <alignment horizontal="center" vertical="center" shrinkToFit="1"/>
    </xf>
    <xf numFmtId="0" fontId="15" fillId="0" borderId="91" xfId="0" applyFont="1" applyFill="1" applyBorder="1" applyAlignment="1">
      <alignment horizontal="center" vertical="center" shrinkToFit="1"/>
    </xf>
    <xf numFmtId="0" fontId="15" fillId="0" borderId="90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/>
    </xf>
    <xf numFmtId="0" fontId="18" fillId="6" borderId="88" xfId="0" applyFont="1" applyFill="1" applyBorder="1" applyAlignment="1">
      <alignment horizontal="center" vertical="center"/>
    </xf>
    <xf numFmtId="0" fontId="18" fillId="6" borderId="87" xfId="0" applyFont="1" applyFill="1" applyBorder="1" applyAlignment="1">
      <alignment horizontal="center" vertical="center"/>
    </xf>
    <xf numFmtId="49" fontId="18" fillId="6" borderId="87" xfId="0" applyNumberFormat="1" applyFont="1" applyFill="1" applyBorder="1" applyAlignment="1">
      <alignment horizontal="center" vertical="center"/>
    </xf>
    <xf numFmtId="49" fontId="18" fillId="6" borderId="89" xfId="0" applyNumberFormat="1" applyFont="1" applyFill="1" applyBorder="1" applyAlignment="1">
      <alignment horizontal="center" vertical="center"/>
    </xf>
    <xf numFmtId="177" fontId="18" fillId="6" borderId="88" xfId="0" applyNumberFormat="1" applyFont="1" applyFill="1" applyBorder="1" applyAlignment="1">
      <alignment horizontal="center" vertical="center" wrapText="1"/>
    </xf>
    <xf numFmtId="177" fontId="18" fillId="6" borderId="87" xfId="0" applyNumberFormat="1" applyFont="1" applyFill="1" applyBorder="1" applyAlignment="1">
      <alignment horizontal="center" vertical="center" wrapText="1"/>
    </xf>
    <xf numFmtId="177" fontId="18" fillId="6" borderId="87" xfId="0" applyNumberFormat="1" applyFont="1" applyFill="1" applyBorder="1" applyAlignment="1">
      <alignment horizontal="center" vertical="center"/>
    </xf>
    <xf numFmtId="177" fontId="18" fillId="6" borderId="86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145677</xdr:colOff>
      <xdr:row>0</xdr:row>
      <xdr:rowOff>89647</xdr:rowOff>
    </xdr:from>
    <xdr:to>
      <xdr:col>41</xdr:col>
      <xdr:colOff>134470</xdr:colOff>
      <xdr:row>2</xdr:row>
      <xdr:rowOff>123265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834477" y="3518647"/>
          <a:ext cx="3417793" cy="376518"/>
        </a:xfrm>
        <a:prstGeom prst="round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0</xdr:colOff>
      <xdr:row>32</xdr:row>
      <xdr:rowOff>67237</xdr:rowOff>
    </xdr:from>
    <xdr:to>
      <xdr:col>42</xdr:col>
      <xdr:colOff>168087</xdr:colOff>
      <xdr:row>34</xdr:row>
      <xdr:rowOff>66677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0" y="7104531"/>
          <a:ext cx="14724528" cy="447675"/>
          <a:chOff x="-25396" y="0"/>
          <a:chExt cx="8260288" cy="447675"/>
        </a:xfrm>
      </xdr:grpSpPr>
      <xdr:sp macro="" textlink="">
        <xdr:nvSpPr>
          <xdr:cNvPr id="5" name="フリーフォーム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0" y="0"/>
            <a:ext cx="8234892" cy="348192"/>
          </a:xfrm>
          <a:custGeom>
            <a:avLst/>
            <a:gdLst>
              <a:gd name="connsiteX0" fmla="*/ 0 w 8260292"/>
              <a:gd name="connsiteY0" fmla="*/ 338667 h 343959"/>
              <a:gd name="connsiteX1" fmla="*/ 693209 w 8260292"/>
              <a:gd name="connsiteY1" fmla="*/ 5292 h 343959"/>
              <a:gd name="connsiteX2" fmla="*/ 1381125 w 8260292"/>
              <a:gd name="connsiteY2" fmla="*/ 338667 h 343959"/>
              <a:gd name="connsiteX3" fmla="*/ 2069042 w 8260292"/>
              <a:gd name="connsiteY3" fmla="*/ 10584 h 343959"/>
              <a:gd name="connsiteX4" fmla="*/ 2751667 w 8260292"/>
              <a:gd name="connsiteY4" fmla="*/ 338667 h 343959"/>
              <a:gd name="connsiteX5" fmla="*/ 3444875 w 8260292"/>
              <a:gd name="connsiteY5" fmla="*/ 1 h 343959"/>
              <a:gd name="connsiteX6" fmla="*/ 4132792 w 8260292"/>
              <a:gd name="connsiteY6" fmla="*/ 343959 h 343959"/>
              <a:gd name="connsiteX7" fmla="*/ 4820709 w 8260292"/>
              <a:gd name="connsiteY7" fmla="*/ 1 h 343959"/>
              <a:gd name="connsiteX8" fmla="*/ 5508625 w 8260292"/>
              <a:gd name="connsiteY8" fmla="*/ 338667 h 343959"/>
              <a:gd name="connsiteX9" fmla="*/ 6196542 w 8260292"/>
              <a:gd name="connsiteY9" fmla="*/ 5292 h 343959"/>
              <a:gd name="connsiteX10" fmla="*/ 6884459 w 8260292"/>
              <a:gd name="connsiteY10" fmla="*/ 338667 h 343959"/>
              <a:gd name="connsiteX11" fmla="*/ 7572375 w 8260292"/>
              <a:gd name="connsiteY11" fmla="*/ 5292 h 343959"/>
              <a:gd name="connsiteX12" fmla="*/ 8260292 w 8260292"/>
              <a:gd name="connsiteY12" fmla="*/ 333376 h 343959"/>
              <a:gd name="connsiteX13" fmla="*/ 8260292 w 8260292"/>
              <a:gd name="connsiteY13" fmla="*/ 333376 h 34395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8260292" h="343959">
                <a:moveTo>
                  <a:pt x="0" y="338667"/>
                </a:moveTo>
                <a:cubicBezTo>
                  <a:pt x="231511" y="171979"/>
                  <a:pt x="463022" y="5292"/>
                  <a:pt x="693209" y="5292"/>
                </a:cubicBezTo>
                <a:cubicBezTo>
                  <a:pt x="923396" y="5292"/>
                  <a:pt x="1151820" y="337785"/>
                  <a:pt x="1381125" y="338667"/>
                </a:cubicBezTo>
                <a:cubicBezTo>
                  <a:pt x="1610430" y="339549"/>
                  <a:pt x="1840618" y="10584"/>
                  <a:pt x="2069042" y="10584"/>
                </a:cubicBezTo>
                <a:cubicBezTo>
                  <a:pt x="2297466" y="10584"/>
                  <a:pt x="2522362" y="340431"/>
                  <a:pt x="2751667" y="338667"/>
                </a:cubicBezTo>
                <a:cubicBezTo>
                  <a:pt x="2980972" y="336903"/>
                  <a:pt x="3214688" y="-881"/>
                  <a:pt x="3444875" y="1"/>
                </a:cubicBezTo>
                <a:cubicBezTo>
                  <a:pt x="3675062" y="883"/>
                  <a:pt x="3903486" y="343959"/>
                  <a:pt x="4132792" y="343959"/>
                </a:cubicBezTo>
                <a:cubicBezTo>
                  <a:pt x="4362098" y="343959"/>
                  <a:pt x="4591404" y="883"/>
                  <a:pt x="4820709" y="1"/>
                </a:cubicBezTo>
                <a:cubicBezTo>
                  <a:pt x="5050014" y="-881"/>
                  <a:pt x="5279320" y="337785"/>
                  <a:pt x="5508625" y="338667"/>
                </a:cubicBezTo>
                <a:cubicBezTo>
                  <a:pt x="5737930" y="339549"/>
                  <a:pt x="5967236" y="5292"/>
                  <a:pt x="6196542" y="5292"/>
                </a:cubicBezTo>
                <a:cubicBezTo>
                  <a:pt x="6425848" y="5292"/>
                  <a:pt x="6655154" y="338667"/>
                  <a:pt x="6884459" y="338667"/>
                </a:cubicBezTo>
                <a:cubicBezTo>
                  <a:pt x="7113764" y="338667"/>
                  <a:pt x="7343070" y="6174"/>
                  <a:pt x="7572375" y="5292"/>
                </a:cubicBezTo>
                <a:cubicBezTo>
                  <a:pt x="7801680" y="4410"/>
                  <a:pt x="8260292" y="333376"/>
                  <a:pt x="8260292" y="333376"/>
                </a:cubicBezTo>
                <a:lnTo>
                  <a:pt x="8260292" y="333376"/>
                </a:lnTo>
              </a:path>
            </a:pathLst>
          </a:custGeom>
          <a:noFill/>
          <a:ln w="1270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フリーフォーム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-25396" y="99482"/>
            <a:ext cx="8260288" cy="348193"/>
          </a:xfrm>
          <a:custGeom>
            <a:avLst/>
            <a:gdLst>
              <a:gd name="connsiteX0" fmla="*/ 0 w 8260292"/>
              <a:gd name="connsiteY0" fmla="*/ 338667 h 343959"/>
              <a:gd name="connsiteX1" fmla="*/ 693209 w 8260292"/>
              <a:gd name="connsiteY1" fmla="*/ 5292 h 343959"/>
              <a:gd name="connsiteX2" fmla="*/ 1381125 w 8260292"/>
              <a:gd name="connsiteY2" fmla="*/ 338667 h 343959"/>
              <a:gd name="connsiteX3" fmla="*/ 2069042 w 8260292"/>
              <a:gd name="connsiteY3" fmla="*/ 10584 h 343959"/>
              <a:gd name="connsiteX4" fmla="*/ 2751667 w 8260292"/>
              <a:gd name="connsiteY4" fmla="*/ 338667 h 343959"/>
              <a:gd name="connsiteX5" fmla="*/ 3444875 w 8260292"/>
              <a:gd name="connsiteY5" fmla="*/ 1 h 343959"/>
              <a:gd name="connsiteX6" fmla="*/ 4132792 w 8260292"/>
              <a:gd name="connsiteY6" fmla="*/ 343959 h 343959"/>
              <a:gd name="connsiteX7" fmla="*/ 4820709 w 8260292"/>
              <a:gd name="connsiteY7" fmla="*/ 1 h 343959"/>
              <a:gd name="connsiteX8" fmla="*/ 5508625 w 8260292"/>
              <a:gd name="connsiteY8" fmla="*/ 338667 h 343959"/>
              <a:gd name="connsiteX9" fmla="*/ 6196542 w 8260292"/>
              <a:gd name="connsiteY9" fmla="*/ 5292 h 343959"/>
              <a:gd name="connsiteX10" fmla="*/ 6884459 w 8260292"/>
              <a:gd name="connsiteY10" fmla="*/ 338667 h 343959"/>
              <a:gd name="connsiteX11" fmla="*/ 7572375 w 8260292"/>
              <a:gd name="connsiteY11" fmla="*/ 5292 h 343959"/>
              <a:gd name="connsiteX12" fmla="*/ 8260292 w 8260292"/>
              <a:gd name="connsiteY12" fmla="*/ 333376 h 343959"/>
              <a:gd name="connsiteX13" fmla="*/ 8260292 w 8260292"/>
              <a:gd name="connsiteY13" fmla="*/ 333376 h 34395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8260292" h="343959">
                <a:moveTo>
                  <a:pt x="0" y="338667"/>
                </a:moveTo>
                <a:cubicBezTo>
                  <a:pt x="231511" y="171979"/>
                  <a:pt x="463022" y="5292"/>
                  <a:pt x="693209" y="5292"/>
                </a:cubicBezTo>
                <a:cubicBezTo>
                  <a:pt x="923396" y="5292"/>
                  <a:pt x="1151820" y="337785"/>
                  <a:pt x="1381125" y="338667"/>
                </a:cubicBezTo>
                <a:cubicBezTo>
                  <a:pt x="1610430" y="339549"/>
                  <a:pt x="1840618" y="10584"/>
                  <a:pt x="2069042" y="10584"/>
                </a:cubicBezTo>
                <a:cubicBezTo>
                  <a:pt x="2297466" y="10584"/>
                  <a:pt x="2522362" y="340431"/>
                  <a:pt x="2751667" y="338667"/>
                </a:cubicBezTo>
                <a:cubicBezTo>
                  <a:pt x="2980972" y="336903"/>
                  <a:pt x="3214688" y="-881"/>
                  <a:pt x="3444875" y="1"/>
                </a:cubicBezTo>
                <a:cubicBezTo>
                  <a:pt x="3675062" y="883"/>
                  <a:pt x="3903486" y="343959"/>
                  <a:pt x="4132792" y="343959"/>
                </a:cubicBezTo>
                <a:cubicBezTo>
                  <a:pt x="4362098" y="343959"/>
                  <a:pt x="4591404" y="883"/>
                  <a:pt x="4820709" y="1"/>
                </a:cubicBezTo>
                <a:cubicBezTo>
                  <a:pt x="5050014" y="-881"/>
                  <a:pt x="5279320" y="337785"/>
                  <a:pt x="5508625" y="338667"/>
                </a:cubicBezTo>
                <a:cubicBezTo>
                  <a:pt x="5737930" y="339549"/>
                  <a:pt x="5967236" y="5292"/>
                  <a:pt x="6196542" y="5292"/>
                </a:cubicBezTo>
                <a:cubicBezTo>
                  <a:pt x="6425848" y="5292"/>
                  <a:pt x="6655154" y="338667"/>
                  <a:pt x="6884459" y="338667"/>
                </a:cubicBezTo>
                <a:cubicBezTo>
                  <a:pt x="7113764" y="338667"/>
                  <a:pt x="7343070" y="6174"/>
                  <a:pt x="7572375" y="5292"/>
                </a:cubicBezTo>
                <a:cubicBezTo>
                  <a:pt x="7801680" y="4410"/>
                  <a:pt x="8260292" y="333376"/>
                  <a:pt x="8260292" y="333376"/>
                </a:cubicBezTo>
                <a:lnTo>
                  <a:pt x="8260292" y="333376"/>
                </a:lnTo>
              </a:path>
            </a:pathLst>
          </a:custGeom>
          <a:noFill/>
          <a:ln w="1270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" name="フリーフォーム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0" y="52907"/>
            <a:ext cx="8234892" cy="348193"/>
          </a:xfrm>
          <a:custGeom>
            <a:avLst/>
            <a:gdLst>
              <a:gd name="connsiteX0" fmla="*/ 0 w 8260292"/>
              <a:gd name="connsiteY0" fmla="*/ 338667 h 343959"/>
              <a:gd name="connsiteX1" fmla="*/ 693209 w 8260292"/>
              <a:gd name="connsiteY1" fmla="*/ 5292 h 343959"/>
              <a:gd name="connsiteX2" fmla="*/ 1381125 w 8260292"/>
              <a:gd name="connsiteY2" fmla="*/ 338667 h 343959"/>
              <a:gd name="connsiteX3" fmla="*/ 2069042 w 8260292"/>
              <a:gd name="connsiteY3" fmla="*/ 10584 h 343959"/>
              <a:gd name="connsiteX4" fmla="*/ 2751667 w 8260292"/>
              <a:gd name="connsiteY4" fmla="*/ 338667 h 343959"/>
              <a:gd name="connsiteX5" fmla="*/ 3444875 w 8260292"/>
              <a:gd name="connsiteY5" fmla="*/ 1 h 343959"/>
              <a:gd name="connsiteX6" fmla="*/ 4132792 w 8260292"/>
              <a:gd name="connsiteY6" fmla="*/ 343959 h 343959"/>
              <a:gd name="connsiteX7" fmla="*/ 4820709 w 8260292"/>
              <a:gd name="connsiteY7" fmla="*/ 1 h 343959"/>
              <a:gd name="connsiteX8" fmla="*/ 5508625 w 8260292"/>
              <a:gd name="connsiteY8" fmla="*/ 338667 h 343959"/>
              <a:gd name="connsiteX9" fmla="*/ 6196542 w 8260292"/>
              <a:gd name="connsiteY9" fmla="*/ 5292 h 343959"/>
              <a:gd name="connsiteX10" fmla="*/ 6884459 w 8260292"/>
              <a:gd name="connsiteY10" fmla="*/ 338667 h 343959"/>
              <a:gd name="connsiteX11" fmla="*/ 7572375 w 8260292"/>
              <a:gd name="connsiteY11" fmla="*/ 5292 h 343959"/>
              <a:gd name="connsiteX12" fmla="*/ 8260292 w 8260292"/>
              <a:gd name="connsiteY12" fmla="*/ 333376 h 343959"/>
              <a:gd name="connsiteX13" fmla="*/ 8260292 w 8260292"/>
              <a:gd name="connsiteY13" fmla="*/ 333376 h 34395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8260292" h="343959">
                <a:moveTo>
                  <a:pt x="0" y="338667"/>
                </a:moveTo>
                <a:cubicBezTo>
                  <a:pt x="231511" y="171979"/>
                  <a:pt x="463022" y="5292"/>
                  <a:pt x="693209" y="5292"/>
                </a:cubicBezTo>
                <a:cubicBezTo>
                  <a:pt x="923396" y="5292"/>
                  <a:pt x="1151820" y="337785"/>
                  <a:pt x="1381125" y="338667"/>
                </a:cubicBezTo>
                <a:cubicBezTo>
                  <a:pt x="1610430" y="339549"/>
                  <a:pt x="1840618" y="10584"/>
                  <a:pt x="2069042" y="10584"/>
                </a:cubicBezTo>
                <a:cubicBezTo>
                  <a:pt x="2297466" y="10584"/>
                  <a:pt x="2522362" y="340431"/>
                  <a:pt x="2751667" y="338667"/>
                </a:cubicBezTo>
                <a:cubicBezTo>
                  <a:pt x="2980972" y="336903"/>
                  <a:pt x="3214688" y="-881"/>
                  <a:pt x="3444875" y="1"/>
                </a:cubicBezTo>
                <a:cubicBezTo>
                  <a:pt x="3675062" y="883"/>
                  <a:pt x="3903486" y="343959"/>
                  <a:pt x="4132792" y="343959"/>
                </a:cubicBezTo>
                <a:cubicBezTo>
                  <a:pt x="4362098" y="343959"/>
                  <a:pt x="4591404" y="883"/>
                  <a:pt x="4820709" y="1"/>
                </a:cubicBezTo>
                <a:cubicBezTo>
                  <a:pt x="5050014" y="-881"/>
                  <a:pt x="5279320" y="337785"/>
                  <a:pt x="5508625" y="338667"/>
                </a:cubicBezTo>
                <a:cubicBezTo>
                  <a:pt x="5737930" y="339549"/>
                  <a:pt x="5967236" y="5292"/>
                  <a:pt x="6196542" y="5292"/>
                </a:cubicBezTo>
                <a:cubicBezTo>
                  <a:pt x="6425848" y="5292"/>
                  <a:pt x="6655154" y="338667"/>
                  <a:pt x="6884459" y="338667"/>
                </a:cubicBezTo>
                <a:cubicBezTo>
                  <a:pt x="7113764" y="338667"/>
                  <a:pt x="7343070" y="6174"/>
                  <a:pt x="7572375" y="5292"/>
                </a:cubicBezTo>
                <a:cubicBezTo>
                  <a:pt x="7801680" y="4410"/>
                  <a:pt x="8260292" y="333376"/>
                  <a:pt x="8260292" y="333376"/>
                </a:cubicBezTo>
                <a:lnTo>
                  <a:pt x="8260292" y="333376"/>
                </a:lnTo>
              </a:path>
            </a:pathLst>
          </a:custGeom>
          <a:noFill/>
          <a:ln w="1016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R50"/>
  <sheetViews>
    <sheetView tabSelected="1" showRuler="0" view="pageBreakPreview" topLeftCell="A19" zoomScale="85" zoomScaleNormal="85" zoomScaleSheetLayoutView="85" zoomScalePageLayoutView="55" workbookViewId="0">
      <selection activeCell="P56" sqref="P56"/>
    </sheetView>
  </sheetViews>
  <sheetFormatPr defaultRowHeight="13.5"/>
  <cols>
    <col min="1" max="1" width="1.625" customWidth="1"/>
    <col min="2" max="2" width="5.625" customWidth="1"/>
    <col min="3" max="7" width="3.25" customWidth="1"/>
    <col min="8" max="12" width="4.625" customWidth="1"/>
    <col min="13" max="21" width="5.625" customWidth="1"/>
    <col min="22" max="25" width="4.625" customWidth="1"/>
    <col min="26" max="31" width="5.625" customWidth="1"/>
    <col min="32" max="35" width="4.125" customWidth="1"/>
    <col min="36" max="38" width="3.625" customWidth="1"/>
    <col min="39" max="39" width="3.125" customWidth="1"/>
    <col min="40" max="40" width="3.5" customWidth="1"/>
    <col min="41" max="41" width="3.125" customWidth="1"/>
    <col min="42" max="42" width="5.625" customWidth="1"/>
    <col min="43" max="44" width="3.25" customWidth="1"/>
    <col min="45" max="45" width="2.375" customWidth="1"/>
    <col min="46" max="47" width="3" customWidth="1"/>
    <col min="48" max="48" width="4.125" customWidth="1"/>
    <col min="49" max="55" width="3.25" customWidth="1"/>
    <col min="56" max="70" width="3.125" customWidth="1"/>
  </cols>
  <sheetData>
    <row r="1" spans="2:44" ht="13.5" customHeight="1">
      <c r="B1" s="54" t="s">
        <v>34</v>
      </c>
      <c r="AM1" s="52"/>
      <c r="AN1" s="52"/>
      <c r="AO1" s="52"/>
      <c r="AP1" s="52"/>
    </row>
    <row r="2" spans="2:44" ht="22.5" customHeight="1">
      <c r="B2" s="53"/>
      <c r="C2" s="53"/>
      <c r="D2" s="53"/>
      <c r="E2" s="53"/>
      <c r="F2" s="53"/>
      <c r="G2" s="53"/>
      <c r="H2" s="246" t="s">
        <v>33</v>
      </c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  <c r="AH2" s="246"/>
      <c r="AI2" s="246"/>
      <c r="AJ2" s="246"/>
      <c r="AK2" s="246"/>
      <c r="AL2" s="247" t="s">
        <v>32</v>
      </c>
      <c r="AM2" s="247"/>
      <c r="AN2" s="248">
        <v>1</v>
      </c>
      <c r="AO2" s="248"/>
      <c r="AP2" s="52"/>
    </row>
    <row r="3" spans="2:44" ht="15" customHeight="1" thickBot="1">
      <c r="AM3" s="51"/>
      <c r="AN3" s="51"/>
      <c r="AO3" s="51"/>
      <c r="AP3" s="51"/>
    </row>
    <row r="4" spans="2:44" ht="24.75" customHeight="1">
      <c r="B4" s="249" t="s">
        <v>31</v>
      </c>
      <c r="C4" s="250"/>
      <c r="D4" s="250"/>
      <c r="E4" s="250"/>
      <c r="F4" s="250"/>
      <c r="G4" s="251"/>
      <c r="H4" s="255" t="s">
        <v>35</v>
      </c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7"/>
      <c r="V4" s="261" t="s">
        <v>30</v>
      </c>
      <c r="W4" s="262"/>
      <c r="X4" s="262"/>
      <c r="Y4" s="262"/>
      <c r="Z4" s="262"/>
      <c r="AA4" s="262"/>
      <c r="AB4" s="263"/>
      <c r="AC4" s="264" t="s">
        <v>29</v>
      </c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6"/>
      <c r="AQ4" s="50"/>
      <c r="AR4" s="50"/>
    </row>
    <row r="5" spans="2:44" ht="24.75" customHeight="1" thickBot="1">
      <c r="B5" s="252"/>
      <c r="C5" s="253"/>
      <c r="D5" s="253"/>
      <c r="E5" s="253"/>
      <c r="F5" s="253"/>
      <c r="G5" s="254"/>
      <c r="H5" s="258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60"/>
      <c r="V5" s="267">
        <v>100</v>
      </c>
      <c r="W5" s="268"/>
      <c r="X5" s="268"/>
      <c r="Y5" s="49" t="s">
        <v>28</v>
      </c>
      <c r="Z5" s="269">
        <v>99999</v>
      </c>
      <c r="AA5" s="269"/>
      <c r="AB5" s="270"/>
      <c r="AC5" s="271">
        <v>45748</v>
      </c>
      <c r="AD5" s="272"/>
      <c r="AE5" s="272"/>
      <c r="AF5" s="272"/>
      <c r="AG5" s="272"/>
      <c r="AH5" s="272"/>
      <c r="AI5" s="272"/>
      <c r="AJ5" s="48" t="s">
        <v>27</v>
      </c>
      <c r="AK5" s="273">
        <v>46112</v>
      </c>
      <c r="AL5" s="273"/>
      <c r="AM5" s="273"/>
      <c r="AN5" s="273"/>
      <c r="AO5" s="273"/>
      <c r="AP5" s="274"/>
      <c r="AQ5" s="47"/>
      <c r="AR5" s="46"/>
    </row>
    <row r="6" spans="2:44" ht="19.5" customHeight="1">
      <c r="B6" s="211" t="s">
        <v>26</v>
      </c>
      <c r="C6" s="212"/>
      <c r="D6" s="212"/>
      <c r="E6" s="212"/>
      <c r="F6" s="212"/>
      <c r="G6" s="212"/>
      <c r="H6" s="213" t="s">
        <v>25</v>
      </c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5"/>
      <c r="V6" s="213" t="s">
        <v>24</v>
      </c>
      <c r="W6" s="214"/>
      <c r="X6" s="214"/>
      <c r="Y6" s="214"/>
      <c r="Z6" s="214"/>
      <c r="AA6" s="214"/>
      <c r="AB6" s="214"/>
      <c r="AC6" s="214"/>
      <c r="AD6" s="214"/>
      <c r="AE6" s="215"/>
      <c r="AF6" s="216" t="s">
        <v>23</v>
      </c>
      <c r="AG6" s="217"/>
      <c r="AH6" s="217"/>
      <c r="AI6" s="218"/>
      <c r="AJ6" s="217" t="s">
        <v>22</v>
      </c>
      <c r="AK6" s="217"/>
      <c r="AL6" s="217"/>
      <c r="AM6" s="217"/>
      <c r="AN6" s="217"/>
      <c r="AO6" s="217"/>
      <c r="AP6" s="219"/>
    </row>
    <row r="7" spans="2:44" ht="19.5" customHeight="1" thickBot="1">
      <c r="B7" s="211" t="s">
        <v>21</v>
      </c>
      <c r="C7" s="212"/>
      <c r="D7" s="212"/>
      <c r="E7" s="212"/>
      <c r="F7" s="212"/>
      <c r="G7" s="212"/>
      <c r="H7" s="221" t="s">
        <v>20</v>
      </c>
      <c r="I7" s="222"/>
      <c r="J7" s="222"/>
      <c r="K7" s="222"/>
      <c r="L7" s="222"/>
      <c r="M7" s="222"/>
      <c r="N7" s="222"/>
      <c r="O7" s="223"/>
      <c r="P7" s="224" t="s">
        <v>19</v>
      </c>
      <c r="Q7" s="222"/>
      <c r="R7" s="222"/>
      <c r="S7" s="222"/>
      <c r="T7" s="222"/>
      <c r="U7" s="225"/>
      <c r="V7" s="226" t="s">
        <v>18</v>
      </c>
      <c r="W7" s="227"/>
      <c r="X7" s="227"/>
      <c r="Y7" s="228"/>
      <c r="Z7" s="222" t="s">
        <v>17</v>
      </c>
      <c r="AA7" s="222"/>
      <c r="AB7" s="222"/>
      <c r="AC7" s="222"/>
      <c r="AD7" s="222"/>
      <c r="AE7" s="225"/>
      <c r="AF7" s="216"/>
      <c r="AG7" s="217"/>
      <c r="AH7" s="217"/>
      <c r="AI7" s="218"/>
      <c r="AJ7" s="217"/>
      <c r="AK7" s="217"/>
      <c r="AL7" s="217"/>
      <c r="AM7" s="214"/>
      <c r="AN7" s="214"/>
      <c r="AO7" s="214"/>
      <c r="AP7" s="220"/>
      <c r="AQ7" s="1"/>
    </row>
    <row r="8" spans="2:44" ht="40.5" customHeight="1" thickTop="1" thickBot="1">
      <c r="B8" s="231"/>
      <c r="C8" s="232"/>
      <c r="D8" s="232"/>
      <c r="E8" s="232"/>
      <c r="F8" s="232"/>
      <c r="G8" s="233"/>
      <c r="H8" s="234"/>
      <c r="I8" s="235"/>
      <c r="J8" s="235"/>
      <c r="K8" s="235"/>
      <c r="L8" s="235"/>
      <c r="M8" s="235"/>
      <c r="N8" s="235"/>
      <c r="O8" s="236"/>
      <c r="P8" s="237"/>
      <c r="Q8" s="238"/>
      <c r="R8" s="238"/>
      <c r="S8" s="238"/>
      <c r="T8" s="238"/>
      <c r="U8" s="239"/>
      <c r="V8" s="229"/>
      <c r="W8" s="230"/>
      <c r="X8" s="230"/>
      <c r="Y8" s="230"/>
      <c r="Z8" s="240" t="s">
        <v>16</v>
      </c>
      <c r="AA8" s="241"/>
      <c r="AB8" s="241"/>
      <c r="AC8" s="241"/>
      <c r="AD8" s="241"/>
      <c r="AE8" s="241"/>
      <c r="AF8" s="242">
        <v>300</v>
      </c>
      <c r="AG8" s="242"/>
      <c r="AH8" s="242"/>
      <c r="AI8" s="45" t="s">
        <v>15</v>
      </c>
      <c r="AJ8" s="243"/>
      <c r="AK8" s="244"/>
      <c r="AL8" s="244"/>
      <c r="AM8" s="244"/>
      <c r="AN8" s="244"/>
      <c r="AO8" s="244"/>
      <c r="AP8" s="245"/>
      <c r="AQ8" s="1"/>
    </row>
    <row r="9" spans="2:44" ht="23.25" customHeight="1" thickTop="1">
      <c r="B9" s="103" t="s">
        <v>39</v>
      </c>
      <c r="C9" s="104"/>
      <c r="D9" s="104"/>
      <c r="E9" s="104"/>
      <c r="F9" s="104"/>
      <c r="G9" s="104"/>
      <c r="H9" s="44" t="s">
        <v>10</v>
      </c>
      <c r="I9" s="43"/>
      <c r="J9" s="43"/>
      <c r="K9" s="43"/>
      <c r="L9" s="42"/>
      <c r="M9" s="41"/>
      <c r="N9" s="9"/>
      <c r="O9" s="40" t="s">
        <v>5</v>
      </c>
      <c r="P9" s="39" t="s">
        <v>9</v>
      </c>
      <c r="Q9" s="109"/>
      <c r="R9" s="109"/>
      <c r="S9" s="109"/>
      <c r="T9" s="109"/>
      <c r="U9" s="110"/>
      <c r="V9" s="38"/>
      <c r="W9" s="9"/>
      <c r="X9" s="9"/>
      <c r="Y9" s="40" t="s">
        <v>5</v>
      </c>
      <c r="Z9" s="39" t="s">
        <v>8</v>
      </c>
      <c r="AA9" s="205"/>
      <c r="AB9" s="205"/>
      <c r="AC9" s="205"/>
      <c r="AD9" s="205"/>
      <c r="AE9" s="206"/>
      <c r="AF9" s="38"/>
      <c r="AG9" s="9"/>
      <c r="AH9" s="9"/>
      <c r="AI9" s="37" t="s">
        <v>5</v>
      </c>
      <c r="AJ9" s="113"/>
      <c r="AK9" s="113"/>
      <c r="AL9" s="113"/>
      <c r="AM9" s="113"/>
      <c r="AN9" s="113"/>
      <c r="AO9" s="113"/>
      <c r="AP9" s="114"/>
      <c r="AQ9" s="1"/>
    </row>
    <row r="10" spans="2:44" ht="12" customHeight="1">
      <c r="B10" s="105"/>
      <c r="C10" s="106"/>
      <c r="D10" s="106"/>
      <c r="E10" s="106"/>
      <c r="F10" s="106"/>
      <c r="G10" s="106"/>
      <c r="H10" s="117" t="s">
        <v>11</v>
      </c>
      <c r="I10" s="118"/>
      <c r="J10" s="118"/>
      <c r="K10" s="118"/>
      <c r="L10" s="119"/>
      <c r="M10" s="123">
        <v>200</v>
      </c>
      <c r="N10" s="124"/>
      <c r="O10" s="125"/>
      <c r="P10" s="207"/>
      <c r="Q10" s="208"/>
      <c r="R10" s="208"/>
      <c r="S10" s="208"/>
      <c r="T10" s="208"/>
      <c r="U10" s="28"/>
      <c r="V10" s="133"/>
      <c r="W10" s="134"/>
      <c r="X10" s="134"/>
      <c r="Y10" s="135"/>
      <c r="Z10" s="129"/>
      <c r="AA10" s="130"/>
      <c r="AB10" s="130"/>
      <c r="AC10" s="130"/>
      <c r="AD10" s="130"/>
      <c r="AE10" s="28"/>
      <c r="AF10" s="139">
        <f>IF(B9="","",+AF8+M10+P10-V10-Z10)</f>
        <v>500</v>
      </c>
      <c r="AG10" s="140"/>
      <c r="AH10" s="140"/>
      <c r="AI10" s="141"/>
      <c r="AJ10" s="113"/>
      <c r="AK10" s="113"/>
      <c r="AL10" s="113"/>
      <c r="AM10" s="113"/>
      <c r="AN10" s="113"/>
      <c r="AO10" s="113"/>
      <c r="AP10" s="114"/>
      <c r="AQ10" s="1"/>
    </row>
    <row r="11" spans="2:44" ht="11.25" customHeight="1">
      <c r="B11" s="145"/>
      <c r="C11" s="146"/>
      <c r="D11" s="146"/>
      <c r="E11" s="146"/>
      <c r="F11" s="146"/>
      <c r="G11" s="146"/>
      <c r="H11" s="149"/>
      <c r="I11" s="150"/>
      <c r="J11" s="150"/>
      <c r="K11" s="150"/>
      <c r="L11" s="151"/>
      <c r="M11" s="152"/>
      <c r="N11" s="153"/>
      <c r="O11" s="154"/>
      <c r="P11" s="209"/>
      <c r="Q11" s="210"/>
      <c r="R11" s="210"/>
      <c r="S11" s="210"/>
      <c r="T11" s="210"/>
      <c r="U11" s="36" t="s">
        <v>5</v>
      </c>
      <c r="V11" s="157"/>
      <c r="W11" s="158"/>
      <c r="X11" s="158"/>
      <c r="Y11" s="159"/>
      <c r="Z11" s="155"/>
      <c r="AA11" s="156"/>
      <c r="AB11" s="156"/>
      <c r="AC11" s="156"/>
      <c r="AD11" s="156"/>
      <c r="AE11" s="36" t="s">
        <v>5</v>
      </c>
      <c r="AF11" s="160"/>
      <c r="AG11" s="161"/>
      <c r="AH11" s="161"/>
      <c r="AI11" s="162"/>
      <c r="AJ11" s="147"/>
      <c r="AK11" s="147"/>
      <c r="AL11" s="147"/>
      <c r="AM11" s="147"/>
      <c r="AN11" s="147"/>
      <c r="AO11" s="147"/>
      <c r="AP11" s="148"/>
      <c r="AQ11" s="1"/>
    </row>
    <row r="12" spans="2:44" ht="23.25" customHeight="1">
      <c r="B12" s="103" t="s">
        <v>40</v>
      </c>
      <c r="C12" s="104"/>
      <c r="D12" s="104"/>
      <c r="E12" s="104"/>
      <c r="F12" s="104"/>
      <c r="G12" s="104"/>
      <c r="H12" s="35" t="s">
        <v>10</v>
      </c>
      <c r="I12" s="33"/>
      <c r="J12" s="33"/>
      <c r="K12" s="33"/>
      <c r="L12" s="32"/>
      <c r="M12" s="31"/>
      <c r="N12" s="16"/>
      <c r="O12" s="15" t="s">
        <v>5</v>
      </c>
      <c r="P12" s="30" t="s">
        <v>9</v>
      </c>
      <c r="Q12" s="109" t="s">
        <v>14</v>
      </c>
      <c r="R12" s="109"/>
      <c r="S12" s="109"/>
      <c r="T12" s="109"/>
      <c r="U12" s="110"/>
      <c r="V12" s="29"/>
      <c r="W12" s="16"/>
      <c r="X12" s="16"/>
      <c r="Y12" s="15" t="s">
        <v>5</v>
      </c>
      <c r="Z12" s="30" t="s">
        <v>8</v>
      </c>
      <c r="AA12" s="109"/>
      <c r="AB12" s="109"/>
      <c r="AC12" s="109"/>
      <c r="AD12" s="109"/>
      <c r="AE12" s="110"/>
      <c r="AF12" s="29"/>
      <c r="AG12" s="16"/>
      <c r="AH12" s="16"/>
      <c r="AI12" s="8" t="s">
        <v>5</v>
      </c>
      <c r="AJ12" s="111"/>
      <c r="AK12" s="111"/>
      <c r="AL12" s="111"/>
      <c r="AM12" s="111"/>
      <c r="AN12" s="111"/>
      <c r="AO12" s="111"/>
      <c r="AP12" s="112"/>
      <c r="AQ12" s="1"/>
    </row>
    <row r="13" spans="2:44" ht="12" customHeight="1">
      <c r="B13" s="105"/>
      <c r="C13" s="106"/>
      <c r="D13" s="106"/>
      <c r="E13" s="106"/>
      <c r="F13" s="106"/>
      <c r="G13" s="106"/>
      <c r="H13" s="117"/>
      <c r="I13" s="118"/>
      <c r="J13" s="118"/>
      <c r="K13" s="118"/>
      <c r="L13" s="119"/>
      <c r="M13" s="123"/>
      <c r="N13" s="124"/>
      <c r="O13" s="125"/>
      <c r="P13" s="129">
        <v>100</v>
      </c>
      <c r="Q13" s="130"/>
      <c r="R13" s="130"/>
      <c r="S13" s="130"/>
      <c r="T13" s="130"/>
      <c r="U13" s="28"/>
      <c r="V13" s="133"/>
      <c r="W13" s="134"/>
      <c r="X13" s="134"/>
      <c r="Y13" s="135"/>
      <c r="Z13" s="129"/>
      <c r="AA13" s="130"/>
      <c r="AB13" s="130"/>
      <c r="AC13" s="130"/>
      <c r="AD13" s="130"/>
      <c r="AE13" s="28"/>
      <c r="AF13" s="139">
        <f>IF(B12="","",AF10+M13+P13+-V13-Z13)</f>
        <v>600</v>
      </c>
      <c r="AG13" s="140"/>
      <c r="AH13" s="140"/>
      <c r="AI13" s="141"/>
      <c r="AJ13" s="113"/>
      <c r="AK13" s="113"/>
      <c r="AL13" s="113"/>
      <c r="AM13" s="113"/>
      <c r="AN13" s="113"/>
      <c r="AO13" s="113"/>
      <c r="AP13" s="114"/>
      <c r="AQ13" s="1"/>
    </row>
    <row r="14" spans="2:44" ht="11.25" customHeight="1">
      <c r="B14" s="145"/>
      <c r="C14" s="146"/>
      <c r="D14" s="146"/>
      <c r="E14" s="146"/>
      <c r="F14" s="146"/>
      <c r="G14" s="146"/>
      <c r="H14" s="149"/>
      <c r="I14" s="150"/>
      <c r="J14" s="150"/>
      <c r="K14" s="150"/>
      <c r="L14" s="151"/>
      <c r="M14" s="152"/>
      <c r="N14" s="153"/>
      <c r="O14" s="154"/>
      <c r="P14" s="155"/>
      <c r="Q14" s="156"/>
      <c r="R14" s="156"/>
      <c r="S14" s="156"/>
      <c r="T14" s="156"/>
      <c r="U14" s="36" t="s">
        <v>5</v>
      </c>
      <c r="V14" s="157"/>
      <c r="W14" s="158"/>
      <c r="X14" s="158"/>
      <c r="Y14" s="159"/>
      <c r="Z14" s="155"/>
      <c r="AA14" s="156"/>
      <c r="AB14" s="156"/>
      <c r="AC14" s="156"/>
      <c r="AD14" s="156"/>
      <c r="AE14" s="36" t="s">
        <v>5</v>
      </c>
      <c r="AF14" s="160"/>
      <c r="AG14" s="161"/>
      <c r="AH14" s="161"/>
      <c r="AI14" s="162"/>
      <c r="AJ14" s="147"/>
      <c r="AK14" s="147"/>
      <c r="AL14" s="147"/>
      <c r="AM14" s="147"/>
      <c r="AN14" s="147"/>
      <c r="AO14" s="147"/>
      <c r="AP14" s="148"/>
      <c r="AQ14" s="1"/>
    </row>
    <row r="15" spans="2:44" ht="23.25" customHeight="1">
      <c r="B15" s="103" t="s">
        <v>41</v>
      </c>
      <c r="C15" s="104"/>
      <c r="D15" s="104"/>
      <c r="E15" s="104"/>
      <c r="F15" s="104"/>
      <c r="G15" s="104"/>
      <c r="H15" s="35" t="s">
        <v>10</v>
      </c>
      <c r="I15" s="33"/>
      <c r="J15" s="33"/>
      <c r="K15" s="33"/>
      <c r="L15" s="32"/>
      <c r="M15" s="31"/>
      <c r="N15" s="16"/>
      <c r="O15" s="15" t="s">
        <v>5</v>
      </c>
      <c r="P15" s="30" t="s">
        <v>9</v>
      </c>
      <c r="Q15" s="109"/>
      <c r="R15" s="109"/>
      <c r="S15" s="109"/>
      <c r="T15" s="109"/>
      <c r="U15" s="110"/>
      <c r="V15" s="29"/>
      <c r="W15" s="16"/>
      <c r="X15" s="16"/>
      <c r="Y15" s="15" t="s">
        <v>5</v>
      </c>
      <c r="Z15" s="30" t="s">
        <v>8</v>
      </c>
      <c r="AA15" s="109"/>
      <c r="AB15" s="109"/>
      <c r="AC15" s="109"/>
      <c r="AD15" s="109"/>
      <c r="AE15" s="110"/>
      <c r="AF15" s="29"/>
      <c r="AG15" s="16"/>
      <c r="AH15" s="16"/>
      <c r="AI15" s="8" t="s">
        <v>5</v>
      </c>
      <c r="AJ15" s="111"/>
      <c r="AK15" s="111"/>
      <c r="AL15" s="111"/>
      <c r="AM15" s="111"/>
      <c r="AN15" s="111"/>
      <c r="AO15" s="111"/>
      <c r="AP15" s="112"/>
      <c r="AQ15" s="1"/>
    </row>
    <row r="16" spans="2:44" ht="12" customHeight="1">
      <c r="B16" s="105"/>
      <c r="C16" s="106"/>
      <c r="D16" s="106"/>
      <c r="E16" s="106"/>
      <c r="F16" s="106"/>
      <c r="G16" s="106"/>
      <c r="H16" s="117"/>
      <c r="I16" s="118"/>
      <c r="J16" s="118"/>
      <c r="K16" s="118"/>
      <c r="L16" s="119"/>
      <c r="M16" s="123"/>
      <c r="N16" s="124"/>
      <c r="O16" s="125"/>
      <c r="P16" s="129"/>
      <c r="Q16" s="130"/>
      <c r="R16" s="130"/>
      <c r="S16" s="130"/>
      <c r="T16" s="130"/>
      <c r="U16" s="28"/>
      <c r="V16" s="133">
        <v>100</v>
      </c>
      <c r="W16" s="134"/>
      <c r="X16" s="134"/>
      <c r="Y16" s="135"/>
      <c r="Z16" s="129"/>
      <c r="AA16" s="130"/>
      <c r="AB16" s="130"/>
      <c r="AC16" s="130"/>
      <c r="AD16" s="130"/>
      <c r="AE16" s="28"/>
      <c r="AF16" s="139">
        <f>IF(B15="","",+AF13+M16+P16-V16-Z16)</f>
        <v>500</v>
      </c>
      <c r="AG16" s="140"/>
      <c r="AH16" s="140"/>
      <c r="AI16" s="141"/>
      <c r="AJ16" s="113"/>
      <c r="AK16" s="113"/>
      <c r="AL16" s="113"/>
      <c r="AM16" s="113"/>
      <c r="AN16" s="113"/>
      <c r="AO16" s="113"/>
      <c r="AP16" s="114"/>
      <c r="AQ16" s="1"/>
    </row>
    <row r="17" spans="2:43" ht="11.25" customHeight="1">
      <c r="B17" s="145"/>
      <c r="C17" s="146"/>
      <c r="D17" s="146"/>
      <c r="E17" s="146"/>
      <c r="F17" s="146"/>
      <c r="G17" s="146"/>
      <c r="H17" s="149"/>
      <c r="I17" s="150"/>
      <c r="J17" s="150"/>
      <c r="K17" s="150"/>
      <c r="L17" s="151"/>
      <c r="M17" s="152"/>
      <c r="N17" s="153"/>
      <c r="O17" s="154"/>
      <c r="P17" s="155"/>
      <c r="Q17" s="156"/>
      <c r="R17" s="156"/>
      <c r="S17" s="156"/>
      <c r="T17" s="156"/>
      <c r="U17" s="36" t="s">
        <v>5</v>
      </c>
      <c r="V17" s="157"/>
      <c r="W17" s="158"/>
      <c r="X17" s="158"/>
      <c r="Y17" s="159"/>
      <c r="Z17" s="155"/>
      <c r="AA17" s="156"/>
      <c r="AB17" s="156"/>
      <c r="AC17" s="156"/>
      <c r="AD17" s="156"/>
      <c r="AE17" s="36" t="s">
        <v>5</v>
      </c>
      <c r="AF17" s="160"/>
      <c r="AG17" s="161"/>
      <c r="AH17" s="161"/>
      <c r="AI17" s="162"/>
      <c r="AJ17" s="147"/>
      <c r="AK17" s="147"/>
      <c r="AL17" s="147"/>
      <c r="AM17" s="147"/>
      <c r="AN17" s="147"/>
      <c r="AO17" s="147"/>
      <c r="AP17" s="148"/>
      <c r="AQ17" s="1"/>
    </row>
    <row r="18" spans="2:43" ht="23.25" customHeight="1">
      <c r="B18" s="103" t="s">
        <v>42</v>
      </c>
      <c r="C18" s="104"/>
      <c r="D18" s="104"/>
      <c r="E18" s="104"/>
      <c r="F18" s="104"/>
      <c r="G18" s="104"/>
      <c r="H18" s="35" t="s">
        <v>10</v>
      </c>
      <c r="I18" s="33"/>
      <c r="J18" s="33"/>
      <c r="K18" s="33"/>
      <c r="L18" s="32"/>
      <c r="M18" s="31"/>
      <c r="N18" s="16"/>
      <c r="O18" s="15" t="s">
        <v>5</v>
      </c>
      <c r="P18" s="30" t="s">
        <v>9</v>
      </c>
      <c r="Q18" s="109"/>
      <c r="R18" s="109"/>
      <c r="S18" s="109"/>
      <c r="T18" s="109"/>
      <c r="U18" s="110"/>
      <c r="V18" s="29"/>
      <c r="W18" s="16"/>
      <c r="X18" s="16"/>
      <c r="Y18" s="15" t="s">
        <v>5</v>
      </c>
      <c r="Z18" s="30" t="s">
        <v>8</v>
      </c>
      <c r="AA18" s="109" t="s">
        <v>7</v>
      </c>
      <c r="AB18" s="109"/>
      <c r="AC18" s="109"/>
      <c r="AD18" s="109"/>
      <c r="AE18" s="110"/>
      <c r="AF18" s="29"/>
      <c r="AG18" s="16"/>
      <c r="AH18" s="16"/>
      <c r="AI18" s="8" t="s">
        <v>5</v>
      </c>
      <c r="AJ18" s="111"/>
      <c r="AK18" s="111"/>
      <c r="AL18" s="111"/>
      <c r="AM18" s="111"/>
      <c r="AN18" s="111"/>
      <c r="AO18" s="111"/>
      <c r="AP18" s="112"/>
      <c r="AQ18" s="1"/>
    </row>
    <row r="19" spans="2:43" ht="12" customHeight="1">
      <c r="B19" s="105"/>
      <c r="C19" s="106"/>
      <c r="D19" s="106"/>
      <c r="E19" s="106"/>
      <c r="F19" s="106"/>
      <c r="G19" s="106"/>
      <c r="H19" s="117"/>
      <c r="I19" s="118"/>
      <c r="J19" s="118"/>
      <c r="K19" s="118"/>
      <c r="L19" s="119"/>
      <c r="M19" s="199"/>
      <c r="N19" s="200"/>
      <c r="O19" s="201"/>
      <c r="P19" s="129"/>
      <c r="Q19" s="130"/>
      <c r="R19" s="130"/>
      <c r="S19" s="130"/>
      <c r="T19" s="130"/>
      <c r="U19" s="28"/>
      <c r="V19" s="133"/>
      <c r="W19" s="134"/>
      <c r="X19" s="134"/>
      <c r="Y19" s="135"/>
      <c r="Z19" s="129">
        <v>100</v>
      </c>
      <c r="AA19" s="130"/>
      <c r="AB19" s="130"/>
      <c r="AC19" s="130"/>
      <c r="AD19" s="130"/>
      <c r="AE19" s="28"/>
      <c r="AF19" s="139">
        <f>IF(B18="","",+AF16+M19+P19-V19-Z19)</f>
        <v>400</v>
      </c>
      <c r="AG19" s="140"/>
      <c r="AH19" s="140"/>
      <c r="AI19" s="141"/>
      <c r="AJ19" s="113"/>
      <c r="AK19" s="113"/>
      <c r="AL19" s="113"/>
      <c r="AM19" s="113"/>
      <c r="AN19" s="113"/>
      <c r="AO19" s="113"/>
      <c r="AP19" s="114"/>
      <c r="AQ19" s="1"/>
    </row>
    <row r="20" spans="2:43" ht="11.25" customHeight="1">
      <c r="B20" s="145"/>
      <c r="C20" s="146"/>
      <c r="D20" s="146"/>
      <c r="E20" s="146"/>
      <c r="F20" s="146"/>
      <c r="G20" s="146"/>
      <c r="H20" s="149"/>
      <c r="I20" s="150"/>
      <c r="J20" s="150"/>
      <c r="K20" s="150"/>
      <c r="L20" s="151"/>
      <c r="M20" s="202"/>
      <c r="N20" s="203"/>
      <c r="O20" s="204"/>
      <c r="P20" s="155"/>
      <c r="Q20" s="156"/>
      <c r="R20" s="156"/>
      <c r="S20" s="156"/>
      <c r="T20" s="156"/>
      <c r="U20" s="36" t="s">
        <v>5</v>
      </c>
      <c r="V20" s="157"/>
      <c r="W20" s="158"/>
      <c r="X20" s="158"/>
      <c r="Y20" s="159"/>
      <c r="Z20" s="155"/>
      <c r="AA20" s="156"/>
      <c r="AB20" s="156"/>
      <c r="AC20" s="156"/>
      <c r="AD20" s="156"/>
      <c r="AE20" s="36" t="s">
        <v>5</v>
      </c>
      <c r="AF20" s="160"/>
      <c r="AG20" s="161"/>
      <c r="AH20" s="161"/>
      <c r="AI20" s="162"/>
      <c r="AJ20" s="147"/>
      <c r="AK20" s="147"/>
      <c r="AL20" s="147"/>
      <c r="AM20" s="147"/>
      <c r="AN20" s="147"/>
      <c r="AO20" s="147"/>
      <c r="AP20" s="148"/>
      <c r="AQ20" s="1"/>
    </row>
    <row r="21" spans="2:43" ht="23.25" customHeight="1">
      <c r="B21" s="103" t="s">
        <v>43</v>
      </c>
      <c r="C21" s="104"/>
      <c r="D21" s="104"/>
      <c r="E21" s="104"/>
      <c r="F21" s="104"/>
      <c r="G21" s="104"/>
      <c r="H21" s="35" t="s">
        <v>10</v>
      </c>
      <c r="I21" s="33"/>
      <c r="J21" s="33"/>
      <c r="K21" s="33"/>
      <c r="L21" s="32"/>
      <c r="M21" s="31"/>
      <c r="N21" s="16"/>
      <c r="O21" s="15" t="s">
        <v>5</v>
      </c>
      <c r="P21" s="30" t="s">
        <v>9</v>
      </c>
      <c r="Q21" s="109" t="s">
        <v>14</v>
      </c>
      <c r="R21" s="109"/>
      <c r="S21" s="109"/>
      <c r="T21" s="109"/>
      <c r="U21" s="110"/>
      <c r="V21" s="29"/>
      <c r="W21" s="16"/>
      <c r="X21" s="16"/>
      <c r="Y21" s="15" t="s">
        <v>5</v>
      </c>
      <c r="Z21" s="30" t="s">
        <v>8</v>
      </c>
      <c r="AA21" s="109" t="s">
        <v>7</v>
      </c>
      <c r="AB21" s="109"/>
      <c r="AC21" s="109"/>
      <c r="AD21" s="109"/>
      <c r="AE21" s="110"/>
      <c r="AF21" s="29"/>
      <c r="AG21" s="16"/>
      <c r="AH21" s="16"/>
      <c r="AI21" s="8" t="s">
        <v>5</v>
      </c>
      <c r="AJ21" s="111"/>
      <c r="AK21" s="111"/>
      <c r="AL21" s="111"/>
      <c r="AM21" s="111"/>
      <c r="AN21" s="111"/>
      <c r="AO21" s="111"/>
      <c r="AP21" s="112"/>
      <c r="AQ21" s="1"/>
    </row>
    <row r="22" spans="2:43" ht="12" customHeight="1">
      <c r="B22" s="105"/>
      <c r="C22" s="106"/>
      <c r="D22" s="106"/>
      <c r="E22" s="106"/>
      <c r="F22" s="106"/>
      <c r="G22" s="106"/>
      <c r="H22" s="117"/>
      <c r="I22" s="118"/>
      <c r="J22" s="118"/>
      <c r="K22" s="118"/>
      <c r="L22" s="119"/>
      <c r="M22" s="123"/>
      <c r="N22" s="124"/>
      <c r="O22" s="125"/>
      <c r="P22" s="129">
        <v>100</v>
      </c>
      <c r="Q22" s="130"/>
      <c r="R22" s="130"/>
      <c r="S22" s="130"/>
      <c r="T22" s="130"/>
      <c r="U22" s="28"/>
      <c r="V22" s="133">
        <v>100</v>
      </c>
      <c r="W22" s="134"/>
      <c r="X22" s="134"/>
      <c r="Y22" s="135"/>
      <c r="Z22" s="129">
        <v>100</v>
      </c>
      <c r="AA22" s="130"/>
      <c r="AB22" s="130"/>
      <c r="AC22" s="130"/>
      <c r="AD22" s="130"/>
      <c r="AE22" s="28"/>
      <c r="AF22" s="139">
        <f>IF(B21="","",+AF19+M22+P22-V22-Z22)</f>
        <v>300</v>
      </c>
      <c r="AG22" s="140"/>
      <c r="AH22" s="140"/>
      <c r="AI22" s="141"/>
      <c r="AJ22" s="113"/>
      <c r="AK22" s="113"/>
      <c r="AL22" s="113"/>
      <c r="AM22" s="113"/>
      <c r="AN22" s="113"/>
      <c r="AO22" s="113"/>
      <c r="AP22" s="114"/>
      <c r="AQ22" s="1"/>
    </row>
    <row r="23" spans="2:43" ht="11.25" customHeight="1">
      <c r="B23" s="145"/>
      <c r="C23" s="146"/>
      <c r="D23" s="146"/>
      <c r="E23" s="146"/>
      <c r="F23" s="146"/>
      <c r="G23" s="146"/>
      <c r="H23" s="149"/>
      <c r="I23" s="150"/>
      <c r="J23" s="150"/>
      <c r="K23" s="150"/>
      <c r="L23" s="151"/>
      <c r="M23" s="152"/>
      <c r="N23" s="153"/>
      <c r="O23" s="154"/>
      <c r="P23" s="155"/>
      <c r="Q23" s="156"/>
      <c r="R23" s="156"/>
      <c r="S23" s="156"/>
      <c r="T23" s="156"/>
      <c r="U23" s="36" t="s">
        <v>5</v>
      </c>
      <c r="V23" s="157"/>
      <c r="W23" s="158"/>
      <c r="X23" s="158"/>
      <c r="Y23" s="159"/>
      <c r="Z23" s="155"/>
      <c r="AA23" s="156"/>
      <c r="AB23" s="156"/>
      <c r="AC23" s="156"/>
      <c r="AD23" s="156"/>
      <c r="AE23" s="36" t="s">
        <v>5</v>
      </c>
      <c r="AF23" s="160"/>
      <c r="AG23" s="161"/>
      <c r="AH23" s="161"/>
      <c r="AI23" s="162"/>
      <c r="AJ23" s="147"/>
      <c r="AK23" s="147"/>
      <c r="AL23" s="147"/>
      <c r="AM23" s="147"/>
      <c r="AN23" s="147"/>
      <c r="AO23" s="147"/>
      <c r="AP23" s="148"/>
      <c r="AQ23" s="1"/>
    </row>
    <row r="24" spans="2:43" ht="23.25" customHeight="1">
      <c r="B24" s="103" t="s">
        <v>44</v>
      </c>
      <c r="C24" s="104"/>
      <c r="D24" s="104"/>
      <c r="E24" s="104"/>
      <c r="F24" s="104"/>
      <c r="G24" s="104"/>
      <c r="H24" s="35" t="s">
        <v>10</v>
      </c>
      <c r="I24" s="33"/>
      <c r="J24" s="33"/>
      <c r="K24" s="33"/>
      <c r="L24" s="32"/>
      <c r="M24" s="31"/>
      <c r="N24" s="16"/>
      <c r="O24" s="15" t="s">
        <v>5</v>
      </c>
      <c r="P24" s="30" t="s">
        <v>9</v>
      </c>
      <c r="Q24" s="109" t="s">
        <v>14</v>
      </c>
      <c r="R24" s="109"/>
      <c r="S24" s="109"/>
      <c r="T24" s="109"/>
      <c r="U24" s="110"/>
      <c r="V24" s="29"/>
      <c r="W24" s="16"/>
      <c r="X24" s="16"/>
      <c r="Y24" s="15" t="s">
        <v>5</v>
      </c>
      <c r="Z24" s="30" t="s">
        <v>8</v>
      </c>
      <c r="AA24" s="109" t="s">
        <v>7</v>
      </c>
      <c r="AB24" s="109"/>
      <c r="AC24" s="109"/>
      <c r="AD24" s="109"/>
      <c r="AE24" s="110"/>
      <c r="AF24" s="29"/>
      <c r="AG24" s="16"/>
      <c r="AH24" s="16"/>
      <c r="AI24" s="8" t="s">
        <v>5</v>
      </c>
      <c r="AJ24" s="111"/>
      <c r="AK24" s="111"/>
      <c r="AL24" s="111"/>
      <c r="AM24" s="111"/>
      <c r="AN24" s="111"/>
      <c r="AO24" s="111"/>
      <c r="AP24" s="112"/>
      <c r="AQ24" s="1"/>
    </row>
    <row r="25" spans="2:43" ht="12" customHeight="1">
      <c r="B25" s="105"/>
      <c r="C25" s="106"/>
      <c r="D25" s="106"/>
      <c r="E25" s="106"/>
      <c r="F25" s="106"/>
      <c r="G25" s="106"/>
      <c r="H25" s="117" t="s">
        <v>12</v>
      </c>
      <c r="I25" s="118"/>
      <c r="J25" s="118"/>
      <c r="K25" s="118"/>
      <c r="L25" s="119"/>
      <c r="M25" s="123">
        <v>200</v>
      </c>
      <c r="N25" s="124"/>
      <c r="O25" s="125"/>
      <c r="P25" s="129">
        <v>100</v>
      </c>
      <c r="Q25" s="130"/>
      <c r="R25" s="130"/>
      <c r="S25" s="130"/>
      <c r="T25" s="130"/>
      <c r="U25" s="28"/>
      <c r="V25" s="133">
        <v>55</v>
      </c>
      <c r="W25" s="134"/>
      <c r="X25" s="134"/>
      <c r="Y25" s="135"/>
      <c r="Z25" s="129">
        <v>100</v>
      </c>
      <c r="AA25" s="130"/>
      <c r="AB25" s="130"/>
      <c r="AC25" s="130"/>
      <c r="AD25" s="130"/>
      <c r="AE25" s="28"/>
      <c r="AF25" s="139">
        <f>IF(B24="","",+AF22+M25+P25-V25-Z25)</f>
        <v>445</v>
      </c>
      <c r="AG25" s="140"/>
      <c r="AH25" s="140"/>
      <c r="AI25" s="141"/>
      <c r="AJ25" s="113"/>
      <c r="AK25" s="113"/>
      <c r="AL25" s="113"/>
      <c r="AM25" s="113"/>
      <c r="AN25" s="113"/>
      <c r="AO25" s="113"/>
      <c r="AP25" s="114"/>
      <c r="AQ25" s="1"/>
    </row>
    <row r="26" spans="2:43" ht="11.25" customHeight="1">
      <c r="B26" s="145"/>
      <c r="C26" s="146"/>
      <c r="D26" s="146"/>
      <c r="E26" s="146"/>
      <c r="F26" s="146"/>
      <c r="G26" s="146"/>
      <c r="H26" s="149"/>
      <c r="I26" s="150"/>
      <c r="J26" s="150"/>
      <c r="K26" s="150"/>
      <c r="L26" s="151"/>
      <c r="M26" s="152"/>
      <c r="N26" s="153"/>
      <c r="O26" s="154"/>
      <c r="P26" s="155"/>
      <c r="Q26" s="156"/>
      <c r="R26" s="156"/>
      <c r="S26" s="156"/>
      <c r="T26" s="156"/>
      <c r="U26" s="36" t="s">
        <v>5</v>
      </c>
      <c r="V26" s="157"/>
      <c r="W26" s="158"/>
      <c r="X26" s="158"/>
      <c r="Y26" s="159"/>
      <c r="Z26" s="155"/>
      <c r="AA26" s="156"/>
      <c r="AB26" s="156"/>
      <c r="AC26" s="156"/>
      <c r="AD26" s="156"/>
      <c r="AE26" s="36" t="s">
        <v>5</v>
      </c>
      <c r="AF26" s="160"/>
      <c r="AG26" s="161"/>
      <c r="AH26" s="161"/>
      <c r="AI26" s="162"/>
      <c r="AJ26" s="147"/>
      <c r="AK26" s="147"/>
      <c r="AL26" s="147"/>
      <c r="AM26" s="147"/>
      <c r="AN26" s="147"/>
      <c r="AO26" s="147"/>
      <c r="AP26" s="148"/>
      <c r="AQ26" s="1"/>
    </row>
    <row r="27" spans="2:43" ht="23.25" customHeight="1">
      <c r="B27" s="103" t="s">
        <v>45</v>
      </c>
      <c r="C27" s="104"/>
      <c r="D27" s="104"/>
      <c r="E27" s="104"/>
      <c r="F27" s="104"/>
      <c r="G27" s="104"/>
      <c r="H27" s="35" t="s">
        <v>10</v>
      </c>
      <c r="I27" s="33"/>
      <c r="J27" s="33"/>
      <c r="K27" s="33"/>
      <c r="L27" s="32"/>
      <c r="M27" s="31"/>
      <c r="N27" s="16"/>
      <c r="O27" s="15" t="s">
        <v>5</v>
      </c>
      <c r="P27" s="30" t="s">
        <v>9</v>
      </c>
      <c r="Q27" s="109" t="s">
        <v>14</v>
      </c>
      <c r="R27" s="109"/>
      <c r="S27" s="109"/>
      <c r="T27" s="109"/>
      <c r="U27" s="110"/>
      <c r="V27" s="29"/>
      <c r="W27" s="16"/>
      <c r="X27" s="16"/>
      <c r="Y27" s="15" t="s">
        <v>5</v>
      </c>
      <c r="Z27" s="30" t="s">
        <v>8</v>
      </c>
      <c r="AA27" s="109" t="s">
        <v>7</v>
      </c>
      <c r="AB27" s="109"/>
      <c r="AC27" s="109"/>
      <c r="AD27" s="109"/>
      <c r="AE27" s="110"/>
      <c r="AF27" s="29"/>
      <c r="AG27" s="16"/>
      <c r="AH27" s="16"/>
      <c r="AI27" s="8" t="s">
        <v>5</v>
      </c>
      <c r="AJ27" s="111"/>
      <c r="AK27" s="111"/>
      <c r="AL27" s="111"/>
      <c r="AM27" s="111"/>
      <c r="AN27" s="111"/>
      <c r="AO27" s="111"/>
      <c r="AP27" s="112"/>
      <c r="AQ27" s="1"/>
    </row>
    <row r="28" spans="2:43" ht="12" customHeight="1">
      <c r="B28" s="105"/>
      <c r="C28" s="106"/>
      <c r="D28" s="106"/>
      <c r="E28" s="106"/>
      <c r="F28" s="106"/>
      <c r="G28" s="106"/>
      <c r="H28" s="117"/>
      <c r="I28" s="118"/>
      <c r="J28" s="118"/>
      <c r="K28" s="118"/>
      <c r="L28" s="119"/>
      <c r="M28" s="123"/>
      <c r="N28" s="124"/>
      <c r="O28" s="125"/>
      <c r="P28" s="129">
        <v>100</v>
      </c>
      <c r="Q28" s="130"/>
      <c r="R28" s="130"/>
      <c r="S28" s="130"/>
      <c r="T28" s="130"/>
      <c r="U28" s="28"/>
      <c r="V28" s="133">
        <v>55</v>
      </c>
      <c r="W28" s="134"/>
      <c r="X28" s="134"/>
      <c r="Y28" s="135"/>
      <c r="Z28" s="129">
        <v>100</v>
      </c>
      <c r="AA28" s="130"/>
      <c r="AB28" s="130"/>
      <c r="AC28" s="130"/>
      <c r="AD28" s="130"/>
      <c r="AE28" s="28"/>
      <c r="AF28" s="139">
        <f>IF(B27="","",+AF25+M28+P28-V28-Z28)</f>
        <v>390</v>
      </c>
      <c r="AG28" s="140"/>
      <c r="AH28" s="140"/>
      <c r="AI28" s="141"/>
      <c r="AJ28" s="113"/>
      <c r="AK28" s="113"/>
      <c r="AL28" s="113"/>
      <c r="AM28" s="113"/>
      <c r="AN28" s="113"/>
      <c r="AO28" s="113"/>
      <c r="AP28" s="114"/>
      <c r="AQ28" s="1"/>
    </row>
    <row r="29" spans="2:43" ht="11.25" customHeight="1">
      <c r="B29" s="145"/>
      <c r="C29" s="146"/>
      <c r="D29" s="146"/>
      <c r="E29" s="146"/>
      <c r="F29" s="146"/>
      <c r="G29" s="146"/>
      <c r="H29" s="149"/>
      <c r="I29" s="150"/>
      <c r="J29" s="150"/>
      <c r="K29" s="150"/>
      <c r="L29" s="151"/>
      <c r="M29" s="152"/>
      <c r="N29" s="153"/>
      <c r="O29" s="154"/>
      <c r="P29" s="155"/>
      <c r="Q29" s="156"/>
      <c r="R29" s="156"/>
      <c r="S29" s="156"/>
      <c r="T29" s="156"/>
      <c r="U29" s="36" t="s">
        <v>5</v>
      </c>
      <c r="V29" s="157"/>
      <c r="W29" s="158"/>
      <c r="X29" s="158"/>
      <c r="Y29" s="159"/>
      <c r="Z29" s="155"/>
      <c r="AA29" s="156"/>
      <c r="AB29" s="156"/>
      <c r="AC29" s="156"/>
      <c r="AD29" s="156"/>
      <c r="AE29" s="36" t="s">
        <v>5</v>
      </c>
      <c r="AF29" s="160"/>
      <c r="AG29" s="161"/>
      <c r="AH29" s="161"/>
      <c r="AI29" s="162"/>
      <c r="AJ29" s="147"/>
      <c r="AK29" s="147"/>
      <c r="AL29" s="147"/>
      <c r="AM29" s="147"/>
      <c r="AN29" s="147"/>
      <c r="AO29" s="147"/>
      <c r="AP29" s="148"/>
      <c r="AQ29" s="1"/>
    </row>
    <row r="30" spans="2:43" ht="23.25" customHeight="1">
      <c r="B30" s="103" t="s">
        <v>46</v>
      </c>
      <c r="C30" s="104"/>
      <c r="D30" s="104"/>
      <c r="E30" s="104"/>
      <c r="F30" s="104"/>
      <c r="G30" s="104"/>
      <c r="H30" s="35" t="s">
        <v>10</v>
      </c>
      <c r="I30" s="33"/>
      <c r="J30" s="33"/>
      <c r="K30" s="33"/>
      <c r="L30" s="32"/>
      <c r="M30" s="31"/>
      <c r="N30" s="16"/>
      <c r="O30" s="15" t="s">
        <v>5</v>
      </c>
      <c r="P30" s="30" t="s">
        <v>9</v>
      </c>
      <c r="Q30" s="109"/>
      <c r="R30" s="109"/>
      <c r="S30" s="109"/>
      <c r="T30" s="109"/>
      <c r="U30" s="110"/>
      <c r="V30" s="29"/>
      <c r="W30" s="16"/>
      <c r="X30" s="16"/>
      <c r="Y30" s="15" t="s">
        <v>5</v>
      </c>
      <c r="Z30" s="30" t="s">
        <v>8</v>
      </c>
      <c r="AA30" s="109" t="s">
        <v>7</v>
      </c>
      <c r="AB30" s="109"/>
      <c r="AC30" s="109"/>
      <c r="AD30" s="109"/>
      <c r="AE30" s="110"/>
      <c r="AF30" s="29"/>
      <c r="AG30" s="16"/>
      <c r="AH30" s="16"/>
      <c r="AI30" s="8" t="s">
        <v>5</v>
      </c>
      <c r="AJ30" s="111"/>
      <c r="AK30" s="111"/>
      <c r="AL30" s="111"/>
      <c r="AM30" s="111"/>
      <c r="AN30" s="111"/>
      <c r="AO30" s="111"/>
      <c r="AP30" s="112"/>
      <c r="AQ30" s="1"/>
    </row>
    <row r="31" spans="2:43" ht="12" customHeight="1">
      <c r="B31" s="105"/>
      <c r="C31" s="106"/>
      <c r="D31" s="106"/>
      <c r="E31" s="106"/>
      <c r="F31" s="106"/>
      <c r="G31" s="106"/>
      <c r="H31" s="117"/>
      <c r="I31" s="118"/>
      <c r="J31" s="118"/>
      <c r="K31" s="118"/>
      <c r="L31" s="119"/>
      <c r="M31" s="123"/>
      <c r="N31" s="124"/>
      <c r="O31" s="125"/>
      <c r="P31" s="129"/>
      <c r="Q31" s="130"/>
      <c r="R31" s="130"/>
      <c r="S31" s="130"/>
      <c r="T31" s="130"/>
      <c r="U31" s="28"/>
      <c r="V31" s="133">
        <v>55</v>
      </c>
      <c r="W31" s="134"/>
      <c r="X31" s="134"/>
      <c r="Y31" s="135"/>
      <c r="Z31" s="129">
        <v>100</v>
      </c>
      <c r="AA31" s="130"/>
      <c r="AB31" s="130"/>
      <c r="AC31" s="130"/>
      <c r="AD31" s="130"/>
      <c r="AE31" s="28"/>
      <c r="AF31" s="139">
        <f>IF(B30="","",+AF28+M31+P31-V31-Z31)</f>
        <v>235</v>
      </c>
      <c r="AG31" s="140"/>
      <c r="AH31" s="140"/>
      <c r="AI31" s="141"/>
      <c r="AJ31" s="113"/>
      <c r="AK31" s="113"/>
      <c r="AL31" s="113"/>
      <c r="AM31" s="113"/>
      <c r="AN31" s="113"/>
      <c r="AO31" s="113"/>
      <c r="AP31" s="114"/>
      <c r="AQ31" s="1"/>
    </row>
    <row r="32" spans="2:43" ht="11.25" customHeight="1">
      <c r="B32" s="145"/>
      <c r="C32" s="146"/>
      <c r="D32" s="146"/>
      <c r="E32" s="146"/>
      <c r="F32" s="146"/>
      <c r="G32" s="146"/>
      <c r="H32" s="149"/>
      <c r="I32" s="150"/>
      <c r="J32" s="150"/>
      <c r="K32" s="150"/>
      <c r="L32" s="151"/>
      <c r="M32" s="152"/>
      <c r="N32" s="153"/>
      <c r="O32" s="154"/>
      <c r="P32" s="155"/>
      <c r="Q32" s="156"/>
      <c r="R32" s="156"/>
      <c r="S32" s="156"/>
      <c r="T32" s="156"/>
      <c r="U32" s="36" t="s">
        <v>5</v>
      </c>
      <c r="V32" s="157"/>
      <c r="W32" s="158"/>
      <c r="X32" s="158"/>
      <c r="Y32" s="159"/>
      <c r="Z32" s="155"/>
      <c r="AA32" s="156"/>
      <c r="AB32" s="156"/>
      <c r="AC32" s="156"/>
      <c r="AD32" s="156"/>
      <c r="AE32" s="36" t="s">
        <v>5</v>
      </c>
      <c r="AF32" s="160"/>
      <c r="AG32" s="161"/>
      <c r="AH32" s="161"/>
      <c r="AI32" s="162"/>
      <c r="AJ32" s="147"/>
      <c r="AK32" s="147"/>
      <c r="AL32" s="147"/>
      <c r="AM32" s="147"/>
      <c r="AN32" s="147"/>
      <c r="AO32" s="147"/>
      <c r="AP32" s="148"/>
      <c r="AQ32" s="1"/>
    </row>
    <row r="33" spans="2:43" ht="23.25" customHeight="1">
      <c r="B33" s="163" t="s">
        <v>13</v>
      </c>
      <c r="C33" s="164"/>
      <c r="D33" s="164"/>
      <c r="E33" s="164"/>
      <c r="F33" s="164"/>
      <c r="G33" s="164"/>
      <c r="H33" s="35" t="s">
        <v>10</v>
      </c>
      <c r="I33" s="33"/>
      <c r="J33" s="33"/>
      <c r="K33" s="33"/>
      <c r="L33" s="32"/>
      <c r="M33" s="31"/>
      <c r="N33" s="16"/>
      <c r="O33" s="15" t="s">
        <v>5</v>
      </c>
      <c r="P33" s="30" t="s">
        <v>9</v>
      </c>
      <c r="Q33" s="109"/>
      <c r="R33" s="109"/>
      <c r="S33" s="109"/>
      <c r="T33" s="109"/>
      <c r="U33" s="110"/>
      <c r="V33" s="29"/>
      <c r="W33" s="16"/>
      <c r="X33" s="16"/>
      <c r="Y33" s="15" t="s">
        <v>5</v>
      </c>
      <c r="Z33" s="30" t="s">
        <v>8</v>
      </c>
      <c r="AA33" s="169" t="s">
        <v>7</v>
      </c>
      <c r="AB33" s="169"/>
      <c r="AC33" s="169"/>
      <c r="AD33" s="169"/>
      <c r="AE33" s="170"/>
      <c r="AF33" s="29"/>
      <c r="AG33" s="16"/>
      <c r="AH33" s="16"/>
      <c r="AI33" s="8" t="s">
        <v>5</v>
      </c>
      <c r="AJ33" s="111"/>
      <c r="AK33" s="111"/>
      <c r="AL33" s="111"/>
      <c r="AM33" s="111"/>
      <c r="AN33" s="111"/>
      <c r="AO33" s="111"/>
      <c r="AP33" s="112"/>
      <c r="AQ33" s="1"/>
    </row>
    <row r="34" spans="2:43" ht="12" customHeight="1">
      <c r="B34" s="165"/>
      <c r="C34" s="166"/>
      <c r="D34" s="166"/>
      <c r="E34" s="166"/>
      <c r="F34" s="166"/>
      <c r="G34" s="166"/>
      <c r="H34" s="171" t="s">
        <v>12</v>
      </c>
      <c r="I34" s="172"/>
      <c r="J34" s="172"/>
      <c r="K34" s="172"/>
      <c r="L34" s="173"/>
      <c r="M34" s="177">
        <v>600</v>
      </c>
      <c r="N34" s="178"/>
      <c r="O34" s="179"/>
      <c r="P34" s="183">
        <v>100</v>
      </c>
      <c r="Q34" s="184"/>
      <c r="R34" s="184"/>
      <c r="S34" s="184"/>
      <c r="T34" s="184"/>
      <c r="U34" s="28"/>
      <c r="V34" s="187">
        <v>270</v>
      </c>
      <c r="W34" s="188"/>
      <c r="X34" s="188"/>
      <c r="Y34" s="189"/>
      <c r="Z34" s="183">
        <v>300</v>
      </c>
      <c r="AA34" s="184"/>
      <c r="AB34" s="184"/>
      <c r="AC34" s="184"/>
      <c r="AD34" s="184"/>
      <c r="AE34" s="28"/>
      <c r="AF34" s="193">
        <f>IF(B33="","",+AF31+M34+P34-V34-Z34)</f>
        <v>365</v>
      </c>
      <c r="AG34" s="194"/>
      <c r="AH34" s="194"/>
      <c r="AI34" s="195"/>
      <c r="AJ34" s="113"/>
      <c r="AK34" s="113"/>
      <c r="AL34" s="113"/>
      <c r="AM34" s="113"/>
      <c r="AN34" s="113"/>
      <c r="AO34" s="113"/>
      <c r="AP34" s="114"/>
      <c r="AQ34" s="1"/>
    </row>
    <row r="35" spans="2:43" ht="11.25" customHeight="1">
      <c r="B35" s="167"/>
      <c r="C35" s="168"/>
      <c r="D35" s="168"/>
      <c r="E35" s="168"/>
      <c r="F35" s="168"/>
      <c r="G35" s="168"/>
      <c r="H35" s="174"/>
      <c r="I35" s="175"/>
      <c r="J35" s="175"/>
      <c r="K35" s="175"/>
      <c r="L35" s="176"/>
      <c r="M35" s="180"/>
      <c r="N35" s="181"/>
      <c r="O35" s="182"/>
      <c r="P35" s="185"/>
      <c r="Q35" s="186"/>
      <c r="R35" s="186"/>
      <c r="S35" s="186"/>
      <c r="T35" s="186"/>
      <c r="U35" s="36" t="s">
        <v>5</v>
      </c>
      <c r="V35" s="190"/>
      <c r="W35" s="191"/>
      <c r="X35" s="191"/>
      <c r="Y35" s="192"/>
      <c r="Z35" s="185"/>
      <c r="AA35" s="186"/>
      <c r="AB35" s="186"/>
      <c r="AC35" s="186"/>
      <c r="AD35" s="186"/>
      <c r="AE35" s="36" t="s">
        <v>5</v>
      </c>
      <c r="AF35" s="196"/>
      <c r="AG35" s="197"/>
      <c r="AH35" s="197"/>
      <c r="AI35" s="198"/>
      <c r="AJ35" s="147"/>
      <c r="AK35" s="147"/>
      <c r="AL35" s="147"/>
      <c r="AM35" s="147"/>
      <c r="AN35" s="147"/>
      <c r="AO35" s="147"/>
      <c r="AP35" s="148"/>
      <c r="AQ35" s="1"/>
    </row>
    <row r="36" spans="2:43" ht="23.25" customHeight="1">
      <c r="B36" s="103" t="s">
        <v>47</v>
      </c>
      <c r="C36" s="104"/>
      <c r="D36" s="104"/>
      <c r="E36" s="104"/>
      <c r="F36" s="104"/>
      <c r="G36" s="104"/>
      <c r="H36" s="35" t="s">
        <v>10</v>
      </c>
      <c r="I36" s="33"/>
      <c r="J36" s="33"/>
      <c r="K36" s="33"/>
      <c r="L36" s="32"/>
      <c r="M36" s="31"/>
      <c r="N36" s="16"/>
      <c r="O36" s="15" t="s">
        <v>5</v>
      </c>
      <c r="P36" s="30" t="s">
        <v>9</v>
      </c>
      <c r="Q36" s="109"/>
      <c r="R36" s="109"/>
      <c r="S36" s="109"/>
      <c r="T36" s="109"/>
      <c r="U36" s="110"/>
      <c r="V36" s="29"/>
      <c r="W36" s="16"/>
      <c r="X36" s="16"/>
      <c r="Y36" s="15" t="s">
        <v>5</v>
      </c>
      <c r="Z36" s="30" t="s">
        <v>8</v>
      </c>
      <c r="AA36" s="109" t="s">
        <v>7</v>
      </c>
      <c r="AB36" s="109"/>
      <c r="AC36" s="109"/>
      <c r="AD36" s="109"/>
      <c r="AE36" s="110"/>
      <c r="AF36" s="29"/>
      <c r="AG36" s="16"/>
      <c r="AH36" s="16"/>
      <c r="AI36" s="8" t="s">
        <v>5</v>
      </c>
      <c r="AJ36" s="111"/>
      <c r="AK36" s="111"/>
      <c r="AL36" s="111"/>
      <c r="AM36" s="111"/>
      <c r="AN36" s="111"/>
      <c r="AO36" s="111"/>
      <c r="AP36" s="112"/>
      <c r="AQ36" s="1"/>
    </row>
    <row r="37" spans="2:43" ht="12" customHeight="1">
      <c r="B37" s="105"/>
      <c r="C37" s="106"/>
      <c r="D37" s="106"/>
      <c r="E37" s="106"/>
      <c r="F37" s="106"/>
      <c r="G37" s="106"/>
      <c r="H37" s="117"/>
      <c r="I37" s="118"/>
      <c r="J37" s="118"/>
      <c r="K37" s="118"/>
      <c r="L37" s="119"/>
      <c r="M37" s="123"/>
      <c r="N37" s="124"/>
      <c r="O37" s="125"/>
      <c r="P37" s="129"/>
      <c r="Q37" s="130"/>
      <c r="R37" s="130"/>
      <c r="S37" s="130"/>
      <c r="T37" s="130"/>
      <c r="U37" s="28"/>
      <c r="V37" s="133">
        <v>75</v>
      </c>
      <c r="W37" s="134"/>
      <c r="X37" s="134"/>
      <c r="Y37" s="135"/>
      <c r="Z37" s="129">
        <v>100</v>
      </c>
      <c r="AA37" s="130"/>
      <c r="AB37" s="130"/>
      <c r="AC37" s="130"/>
      <c r="AD37" s="130"/>
      <c r="AE37" s="28"/>
      <c r="AF37" s="139">
        <f>IF(B36="","",+AF34+M37+P37-V37-Z37)</f>
        <v>190</v>
      </c>
      <c r="AG37" s="140"/>
      <c r="AH37" s="140"/>
      <c r="AI37" s="141"/>
      <c r="AJ37" s="113"/>
      <c r="AK37" s="113"/>
      <c r="AL37" s="113"/>
      <c r="AM37" s="113"/>
      <c r="AN37" s="113"/>
      <c r="AO37" s="113"/>
      <c r="AP37" s="114"/>
      <c r="AQ37" s="1"/>
    </row>
    <row r="38" spans="2:43" ht="11.25" customHeight="1">
      <c r="B38" s="145"/>
      <c r="C38" s="146"/>
      <c r="D38" s="146"/>
      <c r="E38" s="146"/>
      <c r="F38" s="146"/>
      <c r="G38" s="146"/>
      <c r="H38" s="149"/>
      <c r="I38" s="150"/>
      <c r="J38" s="150"/>
      <c r="K38" s="150"/>
      <c r="L38" s="151"/>
      <c r="M38" s="152"/>
      <c r="N38" s="153"/>
      <c r="O38" s="154"/>
      <c r="P38" s="155"/>
      <c r="Q38" s="156"/>
      <c r="R38" s="156"/>
      <c r="S38" s="156"/>
      <c r="T38" s="156"/>
      <c r="U38" s="36" t="s">
        <v>5</v>
      </c>
      <c r="V38" s="157"/>
      <c r="W38" s="158"/>
      <c r="X38" s="158"/>
      <c r="Y38" s="159"/>
      <c r="Z38" s="155"/>
      <c r="AA38" s="156"/>
      <c r="AB38" s="156"/>
      <c r="AC38" s="156"/>
      <c r="AD38" s="156"/>
      <c r="AE38" s="36" t="s">
        <v>5</v>
      </c>
      <c r="AF38" s="160"/>
      <c r="AG38" s="161"/>
      <c r="AH38" s="161"/>
      <c r="AI38" s="162"/>
      <c r="AJ38" s="147"/>
      <c r="AK38" s="147"/>
      <c r="AL38" s="147"/>
      <c r="AM38" s="147"/>
      <c r="AN38" s="147"/>
      <c r="AO38" s="147"/>
      <c r="AP38" s="148"/>
      <c r="AQ38" s="1"/>
    </row>
    <row r="39" spans="2:43" ht="23.25" customHeight="1">
      <c r="B39" s="103" t="s">
        <v>48</v>
      </c>
      <c r="C39" s="104"/>
      <c r="D39" s="104"/>
      <c r="E39" s="104"/>
      <c r="F39" s="104"/>
      <c r="G39" s="104"/>
      <c r="H39" s="35" t="s">
        <v>10</v>
      </c>
      <c r="I39" s="33"/>
      <c r="J39" s="33"/>
      <c r="K39" s="33"/>
      <c r="L39" s="32"/>
      <c r="M39" s="31"/>
      <c r="N39" s="16"/>
      <c r="O39" s="15" t="s">
        <v>5</v>
      </c>
      <c r="P39" s="30" t="s">
        <v>9</v>
      </c>
      <c r="Q39" s="109"/>
      <c r="R39" s="109"/>
      <c r="S39" s="109"/>
      <c r="T39" s="109"/>
      <c r="U39" s="110"/>
      <c r="V39" s="29"/>
      <c r="W39" s="16"/>
      <c r="X39" s="16"/>
      <c r="Y39" s="15" t="s">
        <v>5</v>
      </c>
      <c r="Z39" s="30" t="s">
        <v>8</v>
      </c>
      <c r="AA39" s="109"/>
      <c r="AB39" s="109"/>
      <c r="AC39" s="109"/>
      <c r="AD39" s="109"/>
      <c r="AE39" s="110"/>
      <c r="AF39" s="29"/>
      <c r="AG39" s="16"/>
      <c r="AH39" s="16"/>
      <c r="AI39" s="8" t="s">
        <v>5</v>
      </c>
      <c r="AJ39" s="111"/>
      <c r="AK39" s="111"/>
      <c r="AL39" s="111"/>
      <c r="AM39" s="111"/>
      <c r="AN39" s="111"/>
      <c r="AO39" s="111"/>
      <c r="AP39" s="112"/>
      <c r="AQ39" s="1"/>
    </row>
    <row r="40" spans="2:43" ht="12" customHeight="1">
      <c r="B40" s="105"/>
      <c r="C40" s="106"/>
      <c r="D40" s="106"/>
      <c r="E40" s="106"/>
      <c r="F40" s="106"/>
      <c r="G40" s="106"/>
      <c r="H40" s="117" t="s">
        <v>11</v>
      </c>
      <c r="I40" s="118"/>
      <c r="J40" s="118"/>
      <c r="K40" s="118"/>
      <c r="L40" s="119"/>
      <c r="M40" s="123">
        <v>200</v>
      </c>
      <c r="N40" s="124"/>
      <c r="O40" s="125"/>
      <c r="P40" s="129"/>
      <c r="Q40" s="130"/>
      <c r="R40" s="130"/>
      <c r="S40" s="130"/>
      <c r="T40" s="130"/>
      <c r="U40" s="28"/>
      <c r="V40" s="133">
        <v>80</v>
      </c>
      <c r="W40" s="134"/>
      <c r="X40" s="134"/>
      <c r="Y40" s="135"/>
      <c r="Z40" s="129"/>
      <c r="AA40" s="130"/>
      <c r="AB40" s="130"/>
      <c r="AC40" s="130"/>
      <c r="AD40" s="130"/>
      <c r="AE40" s="28"/>
      <c r="AF40" s="139">
        <f>IF(B39="","",+AF37+M40+P40-V40-Z40)</f>
        <v>310</v>
      </c>
      <c r="AG40" s="140"/>
      <c r="AH40" s="140"/>
      <c r="AI40" s="141"/>
      <c r="AJ40" s="113"/>
      <c r="AK40" s="113"/>
      <c r="AL40" s="113"/>
      <c r="AM40" s="113"/>
      <c r="AN40" s="113"/>
      <c r="AO40" s="113"/>
      <c r="AP40" s="114"/>
      <c r="AQ40" s="1"/>
    </row>
    <row r="41" spans="2:43" ht="11.25" customHeight="1">
      <c r="B41" s="145"/>
      <c r="C41" s="146"/>
      <c r="D41" s="146"/>
      <c r="E41" s="146"/>
      <c r="F41" s="146"/>
      <c r="G41" s="146"/>
      <c r="H41" s="149"/>
      <c r="I41" s="150"/>
      <c r="J41" s="150"/>
      <c r="K41" s="150"/>
      <c r="L41" s="151"/>
      <c r="M41" s="152"/>
      <c r="N41" s="153"/>
      <c r="O41" s="154"/>
      <c r="P41" s="155"/>
      <c r="Q41" s="156"/>
      <c r="R41" s="156"/>
      <c r="S41" s="156"/>
      <c r="T41" s="156"/>
      <c r="U41" s="36" t="s">
        <v>5</v>
      </c>
      <c r="V41" s="157"/>
      <c r="W41" s="158"/>
      <c r="X41" s="158"/>
      <c r="Y41" s="159"/>
      <c r="Z41" s="155"/>
      <c r="AA41" s="156"/>
      <c r="AB41" s="156"/>
      <c r="AC41" s="156"/>
      <c r="AD41" s="156"/>
      <c r="AE41" s="36" t="s">
        <v>5</v>
      </c>
      <c r="AF41" s="160"/>
      <c r="AG41" s="161"/>
      <c r="AH41" s="161"/>
      <c r="AI41" s="162"/>
      <c r="AJ41" s="147"/>
      <c r="AK41" s="147"/>
      <c r="AL41" s="147"/>
      <c r="AM41" s="147"/>
      <c r="AN41" s="147"/>
      <c r="AO41" s="147"/>
      <c r="AP41" s="148"/>
      <c r="AQ41" s="1"/>
    </row>
    <row r="42" spans="2:43" ht="23.25" customHeight="1">
      <c r="B42" s="103" t="s">
        <v>49</v>
      </c>
      <c r="C42" s="104"/>
      <c r="D42" s="104"/>
      <c r="E42" s="104"/>
      <c r="F42" s="104"/>
      <c r="G42" s="104"/>
      <c r="H42" s="35" t="s">
        <v>10</v>
      </c>
      <c r="I42" s="34"/>
      <c r="J42" s="33"/>
      <c r="K42" s="33"/>
      <c r="L42" s="32"/>
      <c r="M42" s="31"/>
      <c r="N42" s="16"/>
      <c r="O42" s="15" t="s">
        <v>5</v>
      </c>
      <c r="P42" s="30" t="s">
        <v>9</v>
      </c>
      <c r="Q42" s="109"/>
      <c r="R42" s="109"/>
      <c r="S42" s="109"/>
      <c r="T42" s="109"/>
      <c r="U42" s="110"/>
      <c r="V42" s="29"/>
      <c r="W42" s="16"/>
      <c r="X42" s="16"/>
      <c r="Y42" s="15" t="s">
        <v>5</v>
      </c>
      <c r="Z42" s="30" t="s">
        <v>8</v>
      </c>
      <c r="AA42" s="109" t="s">
        <v>7</v>
      </c>
      <c r="AB42" s="109"/>
      <c r="AC42" s="109"/>
      <c r="AD42" s="109"/>
      <c r="AE42" s="110"/>
      <c r="AF42" s="29"/>
      <c r="AG42" s="16"/>
      <c r="AH42" s="16"/>
      <c r="AI42" s="8" t="s">
        <v>5</v>
      </c>
      <c r="AJ42" s="111"/>
      <c r="AK42" s="111"/>
      <c r="AL42" s="111"/>
      <c r="AM42" s="111"/>
      <c r="AN42" s="111"/>
      <c r="AO42" s="111"/>
      <c r="AP42" s="112"/>
      <c r="AQ42" s="1"/>
    </row>
    <row r="43" spans="2:43" ht="12" customHeight="1">
      <c r="B43" s="105"/>
      <c r="C43" s="106"/>
      <c r="D43" s="106"/>
      <c r="E43" s="106"/>
      <c r="F43" s="106"/>
      <c r="G43" s="106"/>
      <c r="H43" s="117"/>
      <c r="I43" s="118"/>
      <c r="J43" s="118"/>
      <c r="K43" s="118"/>
      <c r="L43" s="119"/>
      <c r="M43" s="123"/>
      <c r="N43" s="124"/>
      <c r="O43" s="125"/>
      <c r="P43" s="129"/>
      <c r="Q43" s="130"/>
      <c r="R43" s="130"/>
      <c r="S43" s="130"/>
      <c r="T43" s="130"/>
      <c r="U43" s="28"/>
      <c r="V43" s="133">
        <v>80</v>
      </c>
      <c r="W43" s="134"/>
      <c r="X43" s="134"/>
      <c r="Y43" s="135"/>
      <c r="Z43" s="129">
        <v>100</v>
      </c>
      <c r="AA43" s="130"/>
      <c r="AB43" s="130"/>
      <c r="AC43" s="130"/>
      <c r="AD43" s="130"/>
      <c r="AE43" s="28"/>
      <c r="AF43" s="139">
        <f>IF(B42="","",+AF40+M43+P43-V43-Z43)</f>
        <v>130</v>
      </c>
      <c r="AG43" s="140"/>
      <c r="AH43" s="140"/>
      <c r="AI43" s="141"/>
      <c r="AJ43" s="113"/>
      <c r="AK43" s="113"/>
      <c r="AL43" s="113"/>
      <c r="AM43" s="113"/>
      <c r="AN43" s="113"/>
      <c r="AO43" s="113"/>
      <c r="AP43" s="114"/>
      <c r="AQ43" s="1"/>
    </row>
    <row r="44" spans="2:43" ht="11.25" customHeight="1" thickBot="1">
      <c r="B44" s="107"/>
      <c r="C44" s="108"/>
      <c r="D44" s="108"/>
      <c r="E44" s="108"/>
      <c r="F44" s="108"/>
      <c r="G44" s="108"/>
      <c r="H44" s="120"/>
      <c r="I44" s="121"/>
      <c r="J44" s="121"/>
      <c r="K44" s="121"/>
      <c r="L44" s="122"/>
      <c r="M44" s="126"/>
      <c r="N44" s="127"/>
      <c r="O44" s="128"/>
      <c r="P44" s="131"/>
      <c r="Q44" s="132"/>
      <c r="R44" s="132"/>
      <c r="S44" s="132"/>
      <c r="T44" s="132"/>
      <c r="U44" s="27" t="s">
        <v>5</v>
      </c>
      <c r="V44" s="136"/>
      <c r="W44" s="137"/>
      <c r="X44" s="137"/>
      <c r="Y44" s="138"/>
      <c r="Z44" s="131"/>
      <c r="AA44" s="132"/>
      <c r="AB44" s="132"/>
      <c r="AC44" s="132"/>
      <c r="AD44" s="132"/>
      <c r="AE44" s="27" t="s">
        <v>5</v>
      </c>
      <c r="AF44" s="142"/>
      <c r="AG44" s="143"/>
      <c r="AH44" s="143"/>
      <c r="AI44" s="144"/>
      <c r="AJ44" s="115"/>
      <c r="AK44" s="115"/>
      <c r="AL44" s="115"/>
      <c r="AM44" s="115"/>
      <c r="AN44" s="115"/>
      <c r="AO44" s="115"/>
      <c r="AP44" s="116"/>
      <c r="AQ44" s="1"/>
    </row>
    <row r="45" spans="2:43" ht="15.75" customHeight="1">
      <c r="B45" s="55" t="s">
        <v>6</v>
      </c>
      <c r="C45" s="56"/>
      <c r="D45" s="56"/>
      <c r="E45" s="56"/>
      <c r="F45" s="56"/>
      <c r="G45" s="56"/>
      <c r="H45" s="61"/>
      <c r="I45" s="62"/>
      <c r="J45" s="62"/>
      <c r="K45" s="62"/>
      <c r="L45" s="63"/>
      <c r="M45" s="22"/>
      <c r="N45" s="21"/>
      <c r="O45" s="26" t="s">
        <v>5</v>
      </c>
      <c r="P45" s="22"/>
      <c r="Q45" s="21"/>
      <c r="R45" s="21"/>
      <c r="S45" s="21"/>
      <c r="T45" s="21"/>
      <c r="U45" s="20" t="s">
        <v>5</v>
      </c>
      <c r="V45" s="25"/>
      <c r="W45" s="24"/>
      <c r="X45" s="24"/>
      <c r="Y45" s="23" t="s">
        <v>5</v>
      </c>
      <c r="Z45" s="22"/>
      <c r="AA45" s="21"/>
      <c r="AB45" s="21"/>
      <c r="AC45" s="21"/>
      <c r="AD45" s="21"/>
      <c r="AE45" s="20" t="s">
        <v>5</v>
      </c>
      <c r="AF45" s="70" t="s">
        <v>4</v>
      </c>
      <c r="AG45" s="56"/>
      <c r="AH45" s="56"/>
      <c r="AI45" s="71"/>
      <c r="AJ45" s="76" t="s">
        <v>3</v>
      </c>
      <c r="AK45" s="77"/>
      <c r="AL45" s="77"/>
      <c r="AM45" s="77"/>
      <c r="AN45" s="77"/>
      <c r="AO45" s="77"/>
      <c r="AP45" s="78"/>
      <c r="AQ45" s="1"/>
    </row>
    <row r="46" spans="2:43" ht="15.75" customHeight="1">
      <c r="B46" s="57"/>
      <c r="C46" s="58"/>
      <c r="D46" s="58"/>
      <c r="E46" s="58"/>
      <c r="F46" s="58"/>
      <c r="G46" s="58"/>
      <c r="H46" s="64"/>
      <c r="I46" s="65"/>
      <c r="J46" s="65"/>
      <c r="K46" s="65"/>
      <c r="L46" s="66"/>
      <c r="M46" s="7" t="s">
        <v>1</v>
      </c>
      <c r="N46" s="79">
        <f>IF(SUM(M10,M13,M16,M19,M22,M25,M28,M31,M34,M37,M40,M43)=0,0,SUM(M10,M13,M16,M19,M22,M25,M28,M31,M34,M37,M40,M43))</f>
        <v>1200</v>
      </c>
      <c r="O46" s="80"/>
      <c r="P46" s="5" t="s">
        <v>1</v>
      </c>
      <c r="Q46" s="81">
        <f>IF(SUM(P10,P13,P16,P19,P22,P25,P28,P31,P34,P37,P40,P43)=0,0,SUM(P10,P13,P16,P19,P22,P25,P28,P31,P34,P37,P40,P43))</f>
        <v>500</v>
      </c>
      <c r="R46" s="81"/>
      <c r="S46" s="81"/>
      <c r="T46" s="81"/>
      <c r="U46" s="82"/>
      <c r="V46" s="6" t="s">
        <v>1</v>
      </c>
      <c r="W46" s="83">
        <f>IF(SUM(V10,V13,V16,V19,V22,V25,V28,V31,V34,V37,V40,V43)=0,0,SUM(V10,V13,V16,V19,V22,V25,V28,V31,V34,V37,V40,V43))</f>
        <v>870</v>
      </c>
      <c r="X46" s="83"/>
      <c r="Y46" s="84"/>
      <c r="Z46" s="5" t="s">
        <v>1</v>
      </c>
      <c r="AA46" s="81">
        <f>IF(SUM(Z10,Z13,Z16,Z19,Z22,Z25,Z28,Z31,Z34,Z37,Z40,Z43)=0,0,SUM(Z10,Z13,Z16,Z19,Z22,Z25,Z28,Z31,Z34,Z37,Z40,Z43))</f>
        <v>1000</v>
      </c>
      <c r="AB46" s="81"/>
      <c r="AC46" s="81"/>
      <c r="AD46" s="81"/>
      <c r="AE46" s="82"/>
      <c r="AF46" s="72"/>
      <c r="AG46" s="58"/>
      <c r="AH46" s="58"/>
      <c r="AI46" s="73"/>
      <c r="AJ46" s="85"/>
      <c r="AK46" s="85"/>
      <c r="AL46" s="85"/>
      <c r="AM46" s="85"/>
      <c r="AN46" s="85"/>
      <c r="AO46" s="85"/>
      <c r="AP46" s="86"/>
      <c r="AQ46" s="1"/>
    </row>
    <row r="47" spans="2:43" ht="15.75" customHeight="1">
      <c r="B47" s="57"/>
      <c r="C47" s="58"/>
      <c r="D47" s="58"/>
      <c r="E47" s="58"/>
      <c r="F47" s="58"/>
      <c r="G47" s="58"/>
      <c r="H47" s="64"/>
      <c r="I47" s="65"/>
      <c r="J47" s="65"/>
      <c r="K47" s="65"/>
      <c r="L47" s="66"/>
      <c r="M47" s="19" t="s">
        <v>0</v>
      </c>
      <c r="N47" s="97">
        <f>IF(SUM(M10,M13,M16,M19,M22,M25,M28,M31,M34,M37,M40,M43)=0,0,SUM(M10,M13,M16,M19,M22,M25,M28,M31,M34,M37,M40,M43))</f>
        <v>1200</v>
      </c>
      <c r="O47" s="98"/>
      <c r="P47" s="17" t="s">
        <v>0</v>
      </c>
      <c r="Q47" s="99">
        <f>IF(SUM(P10,P13,P16,P19,P22,P25,P28,P31,P34,P37,P40,P43)=0,0,SUM(P10,P13,P16,P19,P22,P25,P28,P31,P34,P37,P40,P43))</f>
        <v>500</v>
      </c>
      <c r="R47" s="99"/>
      <c r="S47" s="99"/>
      <c r="T47" s="99"/>
      <c r="U47" s="100"/>
      <c r="V47" s="18" t="s">
        <v>0</v>
      </c>
      <c r="W47" s="101">
        <f>IF(SUM(V10,V13,V16,V19,V22,V25,V28,V31,V34,V37,V40,V43)=0,0,SUM(V10,V13,V16,V19,V22,V25,V28,V31,V34,V37,V40,V43))</f>
        <v>870</v>
      </c>
      <c r="X47" s="101"/>
      <c r="Y47" s="102"/>
      <c r="Z47" s="17" t="s">
        <v>0</v>
      </c>
      <c r="AA47" s="99">
        <f>IF(SUM(Z10,Z13,Z16,Z19,Z22,Z25,Z28,Z31,Z34,Z37,Z40,Z43)=0,0,SUM(Z10,Z13,Z16,Z19,Z22,Z25,Z28,Z31,Z34,Z37,Z40,Z43))</f>
        <v>1000</v>
      </c>
      <c r="AB47" s="99"/>
      <c r="AC47" s="99"/>
      <c r="AD47" s="99"/>
      <c r="AE47" s="100"/>
      <c r="AF47" s="72"/>
      <c r="AG47" s="58"/>
      <c r="AH47" s="58"/>
      <c r="AI47" s="73"/>
      <c r="AJ47" s="87"/>
      <c r="AK47" s="87"/>
      <c r="AL47" s="87"/>
      <c r="AM47" s="87"/>
      <c r="AN47" s="87"/>
      <c r="AO47" s="87"/>
      <c r="AP47" s="88"/>
      <c r="AQ47" s="1"/>
    </row>
    <row r="48" spans="2:43" ht="15.75" customHeight="1">
      <c r="B48" s="57"/>
      <c r="C48" s="58"/>
      <c r="D48" s="58"/>
      <c r="E48" s="58"/>
      <c r="F48" s="58"/>
      <c r="G48" s="58"/>
      <c r="H48" s="64"/>
      <c r="I48" s="65"/>
      <c r="J48" s="65"/>
      <c r="K48" s="65"/>
      <c r="L48" s="66"/>
      <c r="M48" s="10"/>
      <c r="N48" s="16"/>
      <c r="O48" s="15" t="s">
        <v>2</v>
      </c>
      <c r="P48" s="14"/>
      <c r="Q48" s="9"/>
      <c r="R48" s="9"/>
      <c r="S48" s="9"/>
      <c r="T48" s="9"/>
      <c r="U48" s="8" t="s">
        <v>2</v>
      </c>
      <c r="V48" s="13"/>
      <c r="W48" s="12"/>
      <c r="X48" s="12"/>
      <c r="Y48" s="11" t="s">
        <v>2</v>
      </c>
      <c r="Z48" s="10"/>
      <c r="AA48" s="9"/>
      <c r="AB48" s="9"/>
      <c r="AC48" s="9"/>
      <c r="AD48" s="9"/>
      <c r="AE48" s="8" t="s">
        <v>2</v>
      </c>
      <c r="AF48" s="72"/>
      <c r="AG48" s="58"/>
      <c r="AH48" s="58"/>
      <c r="AI48" s="73"/>
      <c r="AJ48" s="87"/>
      <c r="AK48" s="87"/>
      <c r="AL48" s="87"/>
      <c r="AM48" s="87"/>
      <c r="AN48" s="87"/>
      <c r="AO48" s="87"/>
      <c r="AP48" s="88"/>
      <c r="AQ48" s="1"/>
    </row>
    <row r="49" spans="2:43" ht="15.75" customHeight="1">
      <c r="B49" s="57"/>
      <c r="C49" s="58"/>
      <c r="D49" s="58"/>
      <c r="E49" s="58"/>
      <c r="F49" s="58"/>
      <c r="G49" s="58"/>
      <c r="H49" s="64"/>
      <c r="I49" s="65"/>
      <c r="J49" s="65"/>
      <c r="K49" s="65"/>
      <c r="L49" s="66"/>
      <c r="M49" s="7" t="s">
        <v>1</v>
      </c>
      <c r="N49" s="79">
        <f>IF(N46=0,0,N46*320)</f>
        <v>384000</v>
      </c>
      <c r="O49" s="80"/>
      <c r="P49" s="5" t="s">
        <v>1</v>
      </c>
      <c r="Q49" s="81">
        <f>IF(Q46=0,0,Q46*320)</f>
        <v>160000</v>
      </c>
      <c r="R49" s="81"/>
      <c r="S49" s="81"/>
      <c r="T49" s="81"/>
      <c r="U49" s="82"/>
      <c r="V49" s="6" t="s">
        <v>1</v>
      </c>
      <c r="W49" s="83">
        <f>IF(W46=0,0,W46*320)</f>
        <v>278400</v>
      </c>
      <c r="X49" s="83"/>
      <c r="Y49" s="84"/>
      <c r="Z49" s="5" t="s">
        <v>1</v>
      </c>
      <c r="AA49" s="81">
        <f>IF(AA46=0,0,AA46*320)</f>
        <v>320000</v>
      </c>
      <c r="AB49" s="81"/>
      <c r="AC49" s="81"/>
      <c r="AD49" s="81"/>
      <c r="AE49" s="82"/>
      <c r="AF49" s="72"/>
      <c r="AG49" s="58"/>
      <c r="AH49" s="58"/>
      <c r="AI49" s="73"/>
      <c r="AJ49" s="87"/>
      <c r="AK49" s="87"/>
      <c r="AL49" s="87"/>
      <c r="AM49" s="87"/>
      <c r="AN49" s="87"/>
      <c r="AO49" s="87"/>
      <c r="AP49" s="88"/>
      <c r="AQ49" s="1"/>
    </row>
    <row r="50" spans="2:43" ht="15.75" customHeight="1" thickBot="1">
      <c r="B50" s="59"/>
      <c r="C50" s="60"/>
      <c r="D50" s="60"/>
      <c r="E50" s="60"/>
      <c r="F50" s="60"/>
      <c r="G50" s="60"/>
      <c r="H50" s="67"/>
      <c r="I50" s="68"/>
      <c r="J50" s="68"/>
      <c r="K50" s="68"/>
      <c r="L50" s="69"/>
      <c r="M50" s="4" t="s">
        <v>36</v>
      </c>
      <c r="N50" s="91">
        <f>IF(N47=0,0,N47*320)</f>
        <v>384000</v>
      </c>
      <c r="O50" s="92"/>
      <c r="P50" s="2" t="s">
        <v>37</v>
      </c>
      <c r="Q50" s="93">
        <f>IF(Q47=0,0,Q47*320)</f>
        <v>160000</v>
      </c>
      <c r="R50" s="93"/>
      <c r="S50" s="93"/>
      <c r="T50" s="93"/>
      <c r="U50" s="94"/>
      <c r="V50" s="3" t="s">
        <v>0</v>
      </c>
      <c r="W50" s="95">
        <f>IF(W47=0,0,W47*320)</f>
        <v>278400</v>
      </c>
      <c r="X50" s="95"/>
      <c r="Y50" s="96"/>
      <c r="Z50" s="2" t="s">
        <v>38</v>
      </c>
      <c r="AA50" s="93">
        <f>IF(AA47=0,0,AA47*320)</f>
        <v>320000</v>
      </c>
      <c r="AB50" s="93"/>
      <c r="AC50" s="93"/>
      <c r="AD50" s="93"/>
      <c r="AE50" s="94"/>
      <c r="AF50" s="74"/>
      <c r="AG50" s="60"/>
      <c r="AH50" s="60"/>
      <c r="AI50" s="75"/>
      <c r="AJ50" s="89"/>
      <c r="AK50" s="89"/>
      <c r="AL50" s="89"/>
      <c r="AM50" s="89"/>
      <c r="AN50" s="89"/>
      <c r="AO50" s="89"/>
      <c r="AP50" s="90"/>
      <c r="AQ50" s="1"/>
    </row>
  </sheetData>
  <mergeCells count="169">
    <mergeCell ref="H2:AK2"/>
    <mergeCell ref="AL2:AM2"/>
    <mergeCell ref="AN2:AO2"/>
    <mergeCell ref="B4:G5"/>
    <mergeCell ref="H4:U5"/>
    <mergeCell ref="V4:AB4"/>
    <mergeCell ref="AC4:AP4"/>
    <mergeCell ref="V5:X5"/>
    <mergeCell ref="Z5:AB5"/>
    <mergeCell ref="AC5:AI5"/>
    <mergeCell ref="AK5:AP5"/>
    <mergeCell ref="B6:G6"/>
    <mergeCell ref="H6:U6"/>
    <mergeCell ref="V6:AE6"/>
    <mergeCell ref="AF6:AI7"/>
    <mergeCell ref="AJ6:AP7"/>
    <mergeCell ref="B7:G7"/>
    <mergeCell ref="H7:O7"/>
    <mergeCell ref="P7:U7"/>
    <mergeCell ref="V7:Y8"/>
    <mergeCell ref="Z7:AE7"/>
    <mergeCell ref="B8:G8"/>
    <mergeCell ref="H8:O8"/>
    <mergeCell ref="P8:U8"/>
    <mergeCell ref="Z8:AE8"/>
    <mergeCell ref="AF8:AH8"/>
    <mergeCell ref="AJ8:AP8"/>
    <mergeCell ref="B9:G11"/>
    <mergeCell ref="Q9:U9"/>
    <mergeCell ref="AA9:AE9"/>
    <mergeCell ref="AJ9:AP11"/>
    <mergeCell ref="H10:L11"/>
    <mergeCell ref="M10:O11"/>
    <mergeCell ref="P10:T11"/>
    <mergeCell ref="V10:Y11"/>
    <mergeCell ref="Z10:AD11"/>
    <mergeCell ref="AF10:AI11"/>
    <mergeCell ref="B12:G14"/>
    <mergeCell ref="Q12:U12"/>
    <mergeCell ref="AA12:AE12"/>
    <mergeCell ref="AJ12:AP14"/>
    <mergeCell ref="H13:L14"/>
    <mergeCell ref="M13:O14"/>
    <mergeCell ref="P13:T14"/>
    <mergeCell ref="V13:Y14"/>
    <mergeCell ref="Z13:AD14"/>
    <mergeCell ref="AF13:AI14"/>
    <mergeCell ref="B15:G17"/>
    <mergeCell ref="Q15:U15"/>
    <mergeCell ref="AA15:AE15"/>
    <mergeCell ref="AJ15:AP17"/>
    <mergeCell ref="H16:L17"/>
    <mergeCell ref="M16:O17"/>
    <mergeCell ref="P16:T17"/>
    <mergeCell ref="V16:Y17"/>
    <mergeCell ref="Z16:AD17"/>
    <mergeCell ref="AF16:AI17"/>
    <mergeCell ref="B18:G20"/>
    <mergeCell ref="Q18:U18"/>
    <mergeCell ref="AA18:AE18"/>
    <mergeCell ref="AJ18:AP20"/>
    <mergeCell ref="H19:L20"/>
    <mergeCell ref="M19:O20"/>
    <mergeCell ref="P19:T20"/>
    <mergeCell ref="V19:Y20"/>
    <mergeCell ref="Z19:AD20"/>
    <mergeCell ref="AF19:AI20"/>
    <mergeCell ref="B21:G23"/>
    <mergeCell ref="Q21:U21"/>
    <mergeCell ref="AA21:AE21"/>
    <mergeCell ref="AJ21:AP23"/>
    <mergeCell ref="H22:L23"/>
    <mergeCell ref="M22:O23"/>
    <mergeCell ref="P22:T23"/>
    <mergeCell ref="V22:Y23"/>
    <mergeCell ref="Z22:AD23"/>
    <mergeCell ref="AF22:AI23"/>
    <mergeCell ref="B24:G26"/>
    <mergeCell ref="Q24:U24"/>
    <mergeCell ref="AA24:AE24"/>
    <mergeCell ref="AJ24:AP26"/>
    <mergeCell ref="H25:L26"/>
    <mergeCell ref="M25:O26"/>
    <mergeCell ref="P25:T26"/>
    <mergeCell ref="V25:Y26"/>
    <mergeCell ref="Z25:AD26"/>
    <mergeCell ref="AF25:AI26"/>
    <mergeCell ref="B27:G29"/>
    <mergeCell ref="Q27:U27"/>
    <mergeCell ref="AA27:AE27"/>
    <mergeCell ref="AJ27:AP29"/>
    <mergeCell ref="H28:L29"/>
    <mergeCell ref="M28:O29"/>
    <mergeCell ref="P28:T29"/>
    <mergeCell ref="V28:Y29"/>
    <mergeCell ref="Z28:AD29"/>
    <mergeCell ref="AF28:AI29"/>
    <mergeCell ref="B30:G32"/>
    <mergeCell ref="Q30:U30"/>
    <mergeCell ref="AA30:AE30"/>
    <mergeCell ref="AJ30:AP32"/>
    <mergeCell ref="H31:L32"/>
    <mergeCell ref="M31:O32"/>
    <mergeCell ref="P31:T32"/>
    <mergeCell ref="V31:Y32"/>
    <mergeCell ref="Z31:AD32"/>
    <mergeCell ref="AF31:AI32"/>
    <mergeCell ref="B33:G35"/>
    <mergeCell ref="Q33:U33"/>
    <mergeCell ref="AA33:AE33"/>
    <mergeCell ref="AJ33:AP35"/>
    <mergeCell ref="H34:L35"/>
    <mergeCell ref="M34:O35"/>
    <mergeCell ref="P34:T35"/>
    <mergeCell ref="V34:Y35"/>
    <mergeCell ref="Z34:AD35"/>
    <mergeCell ref="AF34:AI35"/>
    <mergeCell ref="B36:G38"/>
    <mergeCell ref="Q36:U36"/>
    <mergeCell ref="AA36:AE36"/>
    <mergeCell ref="AJ36:AP38"/>
    <mergeCell ref="H37:L38"/>
    <mergeCell ref="M37:O38"/>
    <mergeCell ref="P37:T38"/>
    <mergeCell ref="V37:Y38"/>
    <mergeCell ref="Z37:AD38"/>
    <mergeCell ref="AF37:AI38"/>
    <mergeCell ref="B39:G41"/>
    <mergeCell ref="Q39:U39"/>
    <mergeCell ref="AA39:AE39"/>
    <mergeCell ref="AJ39:AP41"/>
    <mergeCell ref="H40:L41"/>
    <mergeCell ref="M40:O41"/>
    <mergeCell ref="P40:T41"/>
    <mergeCell ref="V40:Y41"/>
    <mergeCell ref="Z40:AD41"/>
    <mergeCell ref="AF40:AI41"/>
    <mergeCell ref="B42:G44"/>
    <mergeCell ref="Q42:U42"/>
    <mergeCell ref="AA42:AE42"/>
    <mergeCell ref="AJ42:AP44"/>
    <mergeCell ref="H43:L44"/>
    <mergeCell ref="M43:O44"/>
    <mergeCell ref="P43:T44"/>
    <mergeCell ref="V43:Y44"/>
    <mergeCell ref="Z43:AD44"/>
    <mergeCell ref="AF43:AI44"/>
    <mergeCell ref="B45:G50"/>
    <mergeCell ref="H45:L50"/>
    <mergeCell ref="AF45:AI50"/>
    <mergeCell ref="AJ45:AP45"/>
    <mergeCell ref="N46:O46"/>
    <mergeCell ref="Q46:U46"/>
    <mergeCell ref="W46:Y46"/>
    <mergeCell ref="AA46:AE46"/>
    <mergeCell ref="AJ46:AP46"/>
    <mergeCell ref="AJ47:AP50"/>
    <mergeCell ref="N49:O49"/>
    <mergeCell ref="Q49:U49"/>
    <mergeCell ref="W49:Y49"/>
    <mergeCell ref="AA49:AE49"/>
    <mergeCell ref="N50:O50"/>
    <mergeCell ref="Q50:U50"/>
    <mergeCell ref="W50:Y50"/>
    <mergeCell ref="AA50:AE50"/>
    <mergeCell ref="N47:O47"/>
    <mergeCell ref="Q47:U47"/>
    <mergeCell ref="W47:Y47"/>
    <mergeCell ref="AA47:AE47"/>
  </mergeCells>
  <phoneticPr fontId="2"/>
  <printOptions horizontalCentered="1"/>
  <pageMargins left="0.19685039370078741" right="0.19685039370078741" top="0.19685039370078741" bottom="0.19685039370078741" header="0.19685039370078741" footer="0.19685039370078741"/>
  <pageSetup paperSize="9" scale="74" orientation="landscape" cellComments="asDisplayed" r:id="rId1"/>
  <headerFooter alignWithMargins="0"/>
  <colBreaks count="1" manualBreakCount="1">
    <brk id="63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共済証紙受払簿(記入例)</vt:lpstr>
      <vt:lpstr>'共済証紙受払簿(記入例)'!Print_Area</vt:lpstr>
    </vt:vector>
  </TitlesOfParts>
  <Company>システム管理部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（独）勤労者退職金共済機構</dc:creator>
  <cp:lastModifiedBy>東 大幹(情報)</cp:lastModifiedBy>
  <cp:lastPrinted>2026-03-17T01:19:56Z</cp:lastPrinted>
  <dcterms:created xsi:type="dcterms:W3CDTF">2024-01-12T05:09:41Z</dcterms:created>
  <dcterms:modified xsi:type="dcterms:W3CDTF">2026-03-17T01:20:05Z</dcterms:modified>
</cp:coreProperties>
</file>